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135" windowHeight="8100" tabRatio="1000" activeTab="13"/>
  </bookViews>
  <sheets>
    <sheet name="PRESENTACIÓN" sheetId="23" r:id="rId1"/>
    <sheet name="PROD 1" sheetId="19" r:id="rId2"/>
    <sheet name="PROD 2" sheetId="17" r:id="rId3"/>
    <sheet name="PROD 3" sheetId="16" r:id="rId4"/>
    <sheet name="PROD 4" sheetId="18" r:id="rId5"/>
    <sheet name="PROD 5" sheetId="15" r:id="rId6"/>
    <sheet name="PROD 6" sheetId="21" r:id="rId7"/>
    <sheet name="PROD 7" sheetId="20" r:id="rId8"/>
    <sheet name="PROD 8" sheetId="22" r:id="rId9"/>
    <sheet name="NOMINA" sheetId="12" r:id="rId10"/>
    <sheet name="FICHA TECNICA PROD" sheetId="14" r:id="rId11"/>
    <sheet name="SELECCIÓN DE MERCADOS" sheetId="9" r:id="rId12"/>
    <sheet name="MATRIZ PAISES" sheetId="10" r:id="rId13"/>
    <sheet name="PRECIO DE EXPORT" sheetId="13" r:id="rId14"/>
  </sheets>
  <externalReferences>
    <externalReference r:id="rId15"/>
  </externalReferences>
  <definedNames>
    <definedName name="_xlnm.Print_Area" localSheetId="13">'PRECIO DE EXPORT'!$B$2:$H$72</definedName>
    <definedName name="Codigo">[1]Empleados!$A$2:$A$50</definedName>
    <definedName name="Empleados">[1]Empleados!$B$2:$F$49</definedName>
    <definedName name="Meses">[1]Empleados!$N$2:$N$13</definedName>
  </definedNames>
  <calcPr calcId="125725"/>
</workbook>
</file>

<file path=xl/calcChain.xml><?xml version="1.0" encoding="utf-8"?>
<calcChain xmlns="http://schemas.openxmlformats.org/spreadsheetml/2006/main">
  <c r="E26" i="22"/>
  <c r="E25"/>
  <c r="E24"/>
  <c r="H92"/>
  <c r="F92"/>
  <c r="G91"/>
  <c r="H91"/>
  <c r="F91"/>
  <c r="G89"/>
  <c r="H89"/>
  <c r="F89"/>
  <c r="G83"/>
  <c r="H83"/>
  <c r="F83"/>
  <c r="K82"/>
  <c r="G82"/>
  <c r="H82"/>
  <c r="F82"/>
  <c r="G81"/>
  <c r="H81" s="1"/>
  <c r="F81"/>
  <c r="C71"/>
  <c r="F70"/>
  <c r="E70"/>
  <c r="F69"/>
  <c r="E69"/>
  <c r="F68"/>
  <c r="E68"/>
  <c r="F67"/>
  <c r="E67"/>
  <c r="F66"/>
  <c r="E66"/>
  <c r="F65"/>
  <c r="F71"/>
  <c r="E84"/>
  <c r="E65"/>
  <c r="E71"/>
  <c r="C59"/>
  <c r="D39"/>
  <c r="D44" s="1"/>
  <c r="D45"/>
  <c r="D37"/>
  <c r="E30" i="21"/>
  <c r="E29"/>
  <c r="E28"/>
  <c r="E27"/>
  <c r="E26"/>
  <c r="E25"/>
  <c r="E24"/>
  <c r="H96"/>
  <c r="F96"/>
  <c r="G95"/>
  <c r="H95" s="1"/>
  <c r="F95"/>
  <c r="G93"/>
  <c r="H93"/>
  <c r="F93"/>
  <c r="G87"/>
  <c r="H87"/>
  <c r="F87"/>
  <c r="K86"/>
  <c r="G86"/>
  <c r="H86"/>
  <c r="F86"/>
  <c r="G85"/>
  <c r="F85"/>
  <c r="C75"/>
  <c r="F74"/>
  <c r="E74"/>
  <c r="F73"/>
  <c r="E73"/>
  <c r="F72"/>
  <c r="E72"/>
  <c r="F71"/>
  <c r="E71"/>
  <c r="F70"/>
  <c r="E70"/>
  <c r="F69"/>
  <c r="F75"/>
  <c r="E88"/>
  <c r="E69"/>
  <c r="E75"/>
  <c r="C63"/>
  <c r="C96"/>
  <c r="D43"/>
  <c r="D48"/>
  <c r="D41"/>
  <c r="E30" i="20"/>
  <c r="E29"/>
  <c r="E28"/>
  <c r="E27"/>
  <c r="E26"/>
  <c r="E25"/>
  <c r="E24"/>
  <c r="H96"/>
  <c r="F96"/>
  <c r="G95"/>
  <c r="H95"/>
  <c r="F95"/>
  <c r="G93"/>
  <c r="H93" s="1"/>
  <c r="F93"/>
  <c r="G87"/>
  <c r="H87"/>
  <c r="F87"/>
  <c r="K86"/>
  <c r="G86"/>
  <c r="H86"/>
  <c r="F86"/>
  <c r="G85"/>
  <c r="F85"/>
  <c r="C75"/>
  <c r="F74"/>
  <c r="E74"/>
  <c r="F73"/>
  <c r="E73"/>
  <c r="F72"/>
  <c r="E72"/>
  <c r="F71"/>
  <c r="E71"/>
  <c r="F70"/>
  <c r="E70"/>
  <c r="F69"/>
  <c r="F75"/>
  <c r="E88"/>
  <c r="E69"/>
  <c r="E75"/>
  <c r="C63"/>
  <c r="B65" s="1"/>
  <c r="C96"/>
  <c r="D43"/>
  <c r="D48"/>
  <c r="D41"/>
  <c r="C78" i="18"/>
  <c r="E33"/>
  <c r="E32"/>
  <c r="E31"/>
  <c r="E30"/>
  <c r="E29"/>
  <c r="E28"/>
  <c r="E27"/>
  <c r="E26"/>
  <c r="E25"/>
  <c r="E24"/>
  <c r="E34"/>
  <c r="H99" i="19"/>
  <c r="F99"/>
  <c r="G98"/>
  <c r="H98" s="1"/>
  <c r="F98"/>
  <c r="G96"/>
  <c r="H96" s="1"/>
  <c r="F96"/>
  <c r="G90"/>
  <c r="H90" s="1"/>
  <c r="F90"/>
  <c r="K89"/>
  <c r="G89"/>
  <c r="H89"/>
  <c r="F89"/>
  <c r="G88"/>
  <c r="F88"/>
  <c r="F77"/>
  <c r="E77"/>
  <c r="F76"/>
  <c r="E76"/>
  <c r="F75"/>
  <c r="E75"/>
  <c r="F74"/>
  <c r="E74"/>
  <c r="F73"/>
  <c r="E73"/>
  <c r="F72"/>
  <c r="F78"/>
  <c r="E91"/>
  <c r="E72"/>
  <c r="E78"/>
  <c r="C66"/>
  <c r="C89" s="1"/>
  <c r="C99"/>
  <c r="D46"/>
  <c r="D51" s="1"/>
  <c r="D52"/>
  <c r="D44"/>
  <c r="E33"/>
  <c r="E32"/>
  <c r="E31"/>
  <c r="E30"/>
  <c r="E29"/>
  <c r="E28"/>
  <c r="E27"/>
  <c r="E26"/>
  <c r="E25"/>
  <c r="E24"/>
  <c r="E34"/>
  <c r="H99" i="18"/>
  <c r="F99"/>
  <c r="G98"/>
  <c r="H98" s="1"/>
  <c r="F98"/>
  <c r="G96"/>
  <c r="H96" s="1"/>
  <c r="F96"/>
  <c r="G90"/>
  <c r="H90" s="1"/>
  <c r="F90"/>
  <c r="K89"/>
  <c r="G89"/>
  <c r="H89"/>
  <c r="F89"/>
  <c r="G88"/>
  <c r="F88"/>
  <c r="F77"/>
  <c r="E77"/>
  <c r="F76"/>
  <c r="E76"/>
  <c r="F75"/>
  <c r="E75"/>
  <c r="F74"/>
  <c r="E74"/>
  <c r="F73"/>
  <c r="E73"/>
  <c r="F72"/>
  <c r="F78"/>
  <c r="E91"/>
  <c r="E72"/>
  <c r="E78"/>
  <c r="C66"/>
  <c r="C99"/>
  <c r="D46"/>
  <c r="D51" s="1"/>
  <c r="D52"/>
  <c r="D59" s="1"/>
  <c r="D44"/>
  <c r="E33" i="17"/>
  <c r="E32"/>
  <c r="E31"/>
  <c r="E30"/>
  <c r="E29"/>
  <c r="E28"/>
  <c r="E27"/>
  <c r="E26"/>
  <c r="E25"/>
  <c r="E24"/>
  <c r="H99"/>
  <c r="F99"/>
  <c r="G98"/>
  <c r="H98" s="1"/>
  <c r="F98"/>
  <c r="G96"/>
  <c r="H96"/>
  <c r="F96"/>
  <c r="G90"/>
  <c r="H90" s="1"/>
  <c r="F90"/>
  <c r="K89"/>
  <c r="G89"/>
  <c r="H89"/>
  <c r="F89"/>
  <c r="G88"/>
  <c r="F88"/>
  <c r="F77"/>
  <c r="E77"/>
  <c r="F76"/>
  <c r="E76"/>
  <c r="F75"/>
  <c r="E75"/>
  <c r="F74"/>
  <c r="E74"/>
  <c r="F73"/>
  <c r="E73"/>
  <c r="F72"/>
  <c r="F78"/>
  <c r="E91"/>
  <c r="E72"/>
  <c r="E78"/>
  <c r="C66"/>
  <c r="C99"/>
  <c r="D46"/>
  <c r="D51"/>
  <c r="D44"/>
  <c r="F61" i="15"/>
  <c r="E33"/>
  <c r="E32"/>
  <c r="E31"/>
  <c r="E30"/>
  <c r="E29"/>
  <c r="E28"/>
  <c r="E27"/>
  <c r="E26"/>
  <c r="E25"/>
  <c r="E24"/>
  <c r="H100" i="16"/>
  <c r="F100"/>
  <c r="G99"/>
  <c r="H99" s="1"/>
  <c r="F99"/>
  <c r="G97"/>
  <c r="H97" s="1"/>
  <c r="F97"/>
  <c r="G91"/>
  <c r="H91" s="1"/>
  <c r="F91"/>
  <c r="K90"/>
  <c r="G90"/>
  <c r="H90"/>
  <c r="F90"/>
  <c r="G89"/>
  <c r="F89"/>
  <c r="F78"/>
  <c r="E78"/>
  <c r="F77"/>
  <c r="E77"/>
  <c r="F76"/>
  <c r="E76"/>
  <c r="F75"/>
  <c r="E75"/>
  <c r="F74"/>
  <c r="E74"/>
  <c r="F73"/>
  <c r="F79"/>
  <c r="E92"/>
  <c r="E73"/>
  <c r="E79"/>
  <c r="C67"/>
  <c r="C90" s="1"/>
  <c r="C100"/>
  <c r="D47"/>
  <c r="D52" s="1"/>
  <c r="D66" s="1"/>
  <c r="D53"/>
  <c r="D45"/>
  <c r="E44"/>
  <c r="E45"/>
  <c r="E34"/>
  <c r="E33"/>
  <c r="E32"/>
  <c r="E31"/>
  <c r="E30"/>
  <c r="E29"/>
  <c r="E28"/>
  <c r="E27"/>
  <c r="E26"/>
  <c r="E25"/>
  <c r="E24"/>
  <c r="E35"/>
  <c r="F21" i="12"/>
  <c r="E21"/>
  <c r="C21"/>
  <c r="G20"/>
  <c r="G21"/>
  <c r="H19"/>
  <c r="I19"/>
  <c r="H18"/>
  <c r="I18"/>
  <c r="K89" i="15"/>
  <c r="E77"/>
  <c r="F77"/>
  <c r="F75"/>
  <c r="E75"/>
  <c r="F74"/>
  <c r="E74"/>
  <c r="F76"/>
  <c r="E76"/>
  <c r="F73"/>
  <c r="E73"/>
  <c r="F72"/>
  <c r="F78"/>
  <c r="E91"/>
  <c r="E72"/>
  <c r="C66"/>
  <c r="C94" s="1"/>
  <c r="D46"/>
  <c r="D51"/>
  <c r="D65"/>
  <c r="D44"/>
  <c r="H99"/>
  <c r="F99"/>
  <c r="G98"/>
  <c r="H98"/>
  <c r="F98"/>
  <c r="G96"/>
  <c r="H96"/>
  <c r="F96"/>
  <c r="G90"/>
  <c r="H90"/>
  <c r="F90"/>
  <c r="G89"/>
  <c r="H89"/>
  <c r="F89"/>
  <c r="G88"/>
  <c r="H88"/>
  <c r="F88"/>
  <c r="F19" i="13"/>
  <c r="F22"/>
  <c r="F25"/>
  <c r="F34"/>
  <c r="F35"/>
  <c r="F40"/>
  <c r="F44"/>
  <c r="F49"/>
  <c r="F52"/>
  <c r="F55"/>
  <c r="E59"/>
  <c r="F59"/>
  <c r="F60"/>
  <c r="E64"/>
  <c r="F64"/>
  <c r="F65"/>
  <c r="F70"/>
  <c r="G16"/>
  <c r="H5" i="12"/>
  <c r="I5"/>
  <c r="H6"/>
  <c r="I6"/>
  <c r="H7"/>
  <c r="I7"/>
  <c r="G8"/>
  <c r="H8"/>
  <c r="E9"/>
  <c r="F9"/>
  <c r="G16" i="10"/>
  <c r="I16"/>
  <c r="K16"/>
  <c r="M16"/>
  <c r="O16"/>
  <c r="Q16"/>
  <c r="S16"/>
  <c r="U16"/>
  <c r="W16"/>
  <c r="Y16"/>
  <c r="AA16"/>
  <c r="AC16"/>
  <c r="AE16"/>
  <c r="AG16"/>
  <c r="AI16"/>
  <c r="AK16"/>
  <c r="AM16"/>
  <c r="AO16"/>
  <c r="AQ16"/>
  <c r="G20"/>
  <c r="I20"/>
  <c r="K20"/>
  <c r="M20"/>
  <c r="O20"/>
  <c r="Q20"/>
  <c r="S20"/>
  <c r="U20"/>
  <c r="W20"/>
  <c r="Y20"/>
  <c r="AA20"/>
  <c r="AC20"/>
  <c r="AE20"/>
  <c r="AG20"/>
  <c r="AI20"/>
  <c r="AK20"/>
  <c r="AM20"/>
  <c r="AO20"/>
  <c r="AQ20"/>
  <c r="G31"/>
  <c r="I31"/>
  <c r="K31"/>
  <c r="M31"/>
  <c r="O31"/>
  <c r="Q31"/>
  <c r="S31"/>
  <c r="U31"/>
  <c r="W31"/>
  <c r="Y31"/>
  <c r="AA31"/>
  <c r="AC31"/>
  <c r="AE31"/>
  <c r="AG31"/>
  <c r="AI31"/>
  <c r="AK31"/>
  <c r="AM31"/>
  <c r="AO31"/>
  <c r="AQ31"/>
  <c r="G40"/>
  <c r="I40"/>
  <c r="K40"/>
  <c r="M40"/>
  <c r="O40"/>
  <c r="Q40"/>
  <c r="S40"/>
  <c r="U40"/>
  <c r="W40"/>
  <c r="Y40"/>
  <c r="AA40"/>
  <c r="AC40"/>
  <c r="AE40"/>
  <c r="AG40"/>
  <c r="AI40"/>
  <c r="AK40"/>
  <c r="AM40"/>
  <c r="AO40"/>
  <c r="AQ40"/>
  <c r="G45"/>
  <c r="I45"/>
  <c r="J45"/>
  <c r="N45"/>
  <c r="O45"/>
  <c r="Q45"/>
  <c r="R45"/>
  <c r="V45"/>
  <c r="W45"/>
  <c r="Y45"/>
  <c r="Z45"/>
  <c r="AD45"/>
  <c r="AE45"/>
  <c r="AG45"/>
  <c r="AH45"/>
  <c r="AL45"/>
  <c r="AM45"/>
  <c r="AO45"/>
  <c r="AP45"/>
  <c r="G56"/>
  <c r="I56"/>
  <c r="J56"/>
  <c r="N56"/>
  <c r="O56"/>
  <c r="Q56"/>
  <c r="R56"/>
  <c r="V56"/>
  <c r="W56"/>
  <c r="Y56"/>
  <c r="Z56"/>
  <c r="AD56"/>
  <c r="AE56"/>
  <c r="AG56"/>
  <c r="AH56"/>
  <c r="AL56"/>
  <c r="AM56"/>
  <c r="AO56"/>
  <c r="AP56"/>
  <c r="F57"/>
  <c r="I57"/>
  <c r="K57"/>
  <c r="M57"/>
  <c r="N57"/>
  <c r="Q57"/>
  <c r="S57"/>
  <c r="U57"/>
  <c r="V57"/>
  <c r="Y57"/>
  <c r="AA57"/>
  <c r="AC57"/>
  <c r="AD57"/>
  <c r="AG57"/>
  <c r="AI57"/>
  <c r="AK57"/>
  <c r="AL57"/>
  <c r="AO57"/>
  <c r="AQ57"/>
  <c r="G63"/>
  <c r="I63"/>
  <c r="J63"/>
  <c r="N63"/>
  <c r="O63"/>
  <c r="Q63"/>
  <c r="R63"/>
  <c r="V63"/>
  <c r="W63"/>
  <c r="Y63"/>
  <c r="Z63"/>
  <c r="AD63"/>
  <c r="AE63"/>
  <c r="AG63"/>
  <c r="AH63"/>
  <c r="AL63"/>
  <c r="AM63"/>
  <c r="AO63"/>
  <c r="AP63"/>
  <c r="G69"/>
  <c r="I69"/>
  <c r="J69"/>
  <c r="N69"/>
  <c r="O69"/>
  <c r="Q69"/>
  <c r="R69"/>
  <c r="V69"/>
  <c r="W69"/>
  <c r="Y69"/>
  <c r="Z69"/>
  <c r="AD69"/>
  <c r="AE69"/>
  <c r="AG69"/>
  <c r="AH69"/>
  <c r="AL69"/>
  <c r="AM69"/>
  <c r="AO69"/>
  <c r="AP69"/>
  <c r="F70"/>
  <c r="J70"/>
  <c r="K70"/>
  <c r="M70"/>
  <c r="N70"/>
  <c r="R70"/>
  <c r="S70"/>
  <c r="U70"/>
  <c r="V70"/>
  <c r="Z70"/>
  <c r="AA70"/>
  <c r="AC70"/>
  <c r="AD70"/>
  <c r="AH70"/>
  <c r="AI70"/>
  <c r="AK70"/>
  <c r="AL70"/>
  <c r="AP70"/>
  <c r="AQ70"/>
  <c r="G74"/>
  <c r="I74"/>
  <c r="K74"/>
  <c r="M74"/>
  <c r="O74"/>
  <c r="Q74"/>
  <c r="S74"/>
  <c r="U74"/>
  <c r="W74"/>
  <c r="Y74"/>
  <c r="AA74"/>
  <c r="AC74"/>
  <c r="AE74"/>
  <c r="AG74"/>
  <c r="AI74"/>
  <c r="AK74"/>
  <c r="AM74"/>
  <c r="AO74"/>
  <c r="AQ74"/>
  <c r="G80"/>
  <c r="I80"/>
  <c r="K80"/>
  <c r="M80"/>
  <c r="O80"/>
  <c r="Q80"/>
  <c r="S80"/>
  <c r="U80"/>
  <c r="W80"/>
  <c r="Y80"/>
  <c r="AA80"/>
  <c r="AC80"/>
  <c r="AE80"/>
  <c r="AG80"/>
  <c r="AI80"/>
  <c r="AK80"/>
  <c r="AM80"/>
  <c r="AO80"/>
  <c r="AQ80"/>
  <c r="E81"/>
  <c r="K81"/>
  <c r="M81"/>
  <c r="S81"/>
  <c r="U81"/>
  <c r="AA81"/>
  <c r="AC81"/>
  <c r="AI81"/>
  <c r="AK81"/>
  <c r="AQ81"/>
  <c r="G68" i="13"/>
  <c r="G67"/>
  <c r="G64"/>
  <c r="G59"/>
  <c r="G54"/>
  <c r="G53"/>
  <c r="G52"/>
  <c r="G48"/>
  <c r="G47"/>
  <c r="G43"/>
  <c r="G42"/>
  <c r="G39"/>
  <c r="G38"/>
  <c r="G37"/>
  <c r="G33"/>
  <c r="G32"/>
  <c r="G31"/>
  <c r="G30"/>
  <c r="G29"/>
  <c r="G28"/>
  <c r="G27"/>
  <c r="G24"/>
  <c r="G21"/>
  <c r="G18"/>
  <c r="G17"/>
  <c r="C91" i="22"/>
  <c r="C83"/>
  <c r="C87"/>
  <c r="C92"/>
  <c r="E27"/>
  <c r="D57"/>
  <c r="D55"/>
  <c r="D53"/>
  <c r="D59"/>
  <c r="E60"/>
  <c r="D58"/>
  <c r="D56"/>
  <c r="D54"/>
  <c r="D52"/>
  <c r="G84"/>
  <c r="H84"/>
  <c r="F84"/>
  <c r="C84"/>
  <c r="C81"/>
  <c r="C82"/>
  <c r="E31" i="21"/>
  <c r="F88"/>
  <c r="C88"/>
  <c r="G88"/>
  <c r="H88"/>
  <c r="D49"/>
  <c r="C85"/>
  <c r="C86"/>
  <c r="D63"/>
  <c r="E64"/>
  <c r="H85"/>
  <c r="C87"/>
  <c r="C91"/>
  <c r="C95"/>
  <c r="E31" i="20"/>
  <c r="F88"/>
  <c r="C88"/>
  <c r="G88"/>
  <c r="H88"/>
  <c r="D49"/>
  <c r="C85"/>
  <c r="C86"/>
  <c r="D63"/>
  <c r="E64"/>
  <c r="H85"/>
  <c r="C87"/>
  <c r="C91"/>
  <c r="C95"/>
  <c r="D64" i="19"/>
  <c r="D62"/>
  <c r="D60"/>
  <c r="D66"/>
  <c r="E67"/>
  <c r="D65"/>
  <c r="D63"/>
  <c r="D61"/>
  <c r="D59"/>
  <c r="F91"/>
  <c r="C91"/>
  <c r="G91"/>
  <c r="H91"/>
  <c r="H88"/>
  <c r="C90"/>
  <c r="C94"/>
  <c r="C98"/>
  <c r="C88" i="18"/>
  <c r="C89"/>
  <c r="D64"/>
  <c r="D62"/>
  <c r="D60"/>
  <c r="D66"/>
  <c r="E67"/>
  <c r="D65"/>
  <c r="D63"/>
  <c r="D61"/>
  <c r="F91"/>
  <c r="C91"/>
  <c r="G91"/>
  <c r="H91"/>
  <c r="H88"/>
  <c r="C90"/>
  <c r="C94"/>
  <c r="C98"/>
  <c r="C89" i="17"/>
  <c r="C88"/>
  <c r="E34"/>
  <c r="F91"/>
  <c r="C91"/>
  <c r="G91"/>
  <c r="H91"/>
  <c r="D52"/>
  <c r="D65" s="1"/>
  <c r="H88"/>
  <c r="C90"/>
  <c r="C94"/>
  <c r="C98"/>
  <c r="E78" i="15"/>
  <c r="D65" i="16"/>
  <c r="D63"/>
  <c r="D61"/>
  <c r="D67"/>
  <c r="E68"/>
  <c r="D64"/>
  <c r="D62"/>
  <c r="D60"/>
  <c r="F92"/>
  <c r="C92"/>
  <c r="G92"/>
  <c r="H92" s="1"/>
  <c r="H89"/>
  <c r="C91"/>
  <c r="C95"/>
  <c r="C99"/>
  <c r="G91" i="15"/>
  <c r="H91"/>
  <c r="F91"/>
  <c r="C89"/>
  <c r="C91"/>
  <c r="C98"/>
  <c r="C88"/>
  <c r="C90"/>
  <c r="C99"/>
  <c r="J18" i="12"/>
  <c r="K18"/>
  <c r="L18"/>
  <c r="J19"/>
  <c r="K19"/>
  <c r="L19"/>
  <c r="H20"/>
  <c r="J8"/>
  <c r="I8"/>
  <c r="K8"/>
  <c r="L8"/>
  <c r="J5"/>
  <c r="J7"/>
  <c r="K7"/>
  <c r="L7"/>
  <c r="J6"/>
  <c r="K6"/>
  <c r="L6"/>
  <c r="K5"/>
  <c r="E34" i="15"/>
  <c r="D52"/>
  <c r="C117" i="22"/>
  <c r="D117"/>
  <c r="C110"/>
  <c r="D110"/>
  <c r="C112"/>
  <c r="D112"/>
  <c r="C111"/>
  <c r="D111"/>
  <c r="C116"/>
  <c r="D116"/>
  <c r="C118"/>
  <c r="D118"/>
  <c r="D62" i="21"/>
  <c r="D60"/>
  <c r="D58"/>
  <c r="D56"/>
  <c r="D61"/>
  <c r="D59"/>
  <c r="D57"/>
  <c r="C115"/>
  <c r="D115"/>
  <c r="C120"/>
  <c r="D120"/>
  <c r="C122"/>
  <c r="D122"/>
  <c r="C114"/>
  <c r="D114"/>
  <c r="C116"/>
  <c r="D116"/>
  <c r="C121"/>
  <c r="D121"/>
  <c r="D62" i="20"/>
  <c r="D60"/>
  <c r="D58"/>
  <c r="D56"/>
  <c r="D61"/>
  <c r="D59"/>
  <c r="D57"/>
  <c r="C115"/>
  <c r="D115"/>
  <c r="C120"/>
  <c r="D120"/>
  <c r="C122"/>
  <c r="D122"/>
  <c r="C114"/>
  <c r="D114"/>
  <c r="C116"/>
  <c r="D116"/>
  <c r="C121"/>
  <c r="D121"/>
  <c r="D64" i="17"/>
  <c r="D62"/>
  <c r="D61"/>
  <c r="D59"/>
  <c r="D66"/>
  <c r="D63"/>
  <c r="D60"/>
  <c r="J20" i="12"/>
  <c r="I20"/>
  <c r="J21"/>
  <c r="H21"/>
  <c r="C9"/>
  <c r="L5"/>
  <c r="D64" i="15"/>
  <c r="D62"/>
  <c r="D60"/>
  <c r="D66"/>
  <c r="E67"/>
  <c r="D63"/>
  <c r="D61"/>
  <c r="D59"/>
  <c r="E67" i="17"/>
  <c r="C119" i="15"/>
  <c r="D119"/>
  <c r="C118"/>
  <c r="D118"/>
  <c r="C125"/>
  <c r="D125"/>
  <c r="C123"/>
  <c r="D123"/>
  <c r="C117"/>
  <c r="D117"/>
  <c r="C124"/>
  <c r="D124"/>
  <c r="K20" i="12"/>
  <c r="L20"/>
  <c r="I21"/>
  <c r="K24"/>
  <c r="I24"/>
  <c r="G24"/>
  <c r="E24"/>
  <c r="C24"/>
  <c r="L24"/>
  <c r="J24"/>
  <c r="H24"/>
  <c r="F24"/>
  <c r="D24"/>
  <c r="G9"/>
  <c r="L21"/>
  <c r="M24"/>
  <c r="K21"/>
  <c r="H9"/>
  <c r="C85" i="22" s="1"/>
  <c r="C93" s="1"/>
  <c r="J9" i="12"/>
  <c r="F12"/>
  <c r="J12"/>
  <c r="C12"/>
  <c r="G12"/>
  <c r="K12"/>
  <c r="D12"/>
  <c r="H12"/>
  <c r="L12"/>
  <c r="E12"/>
  <c r="I12"/>
  <c r="I9"/>
  <c r="M12"/>
  <c r="E85" i="22" s="1"/>
  <c r="K9" i="12"/>
  <c r="L9"/>
  <c r="G85" i="22" l="1"/>
  <c r="G93" s="1"/>
  <c r="H85"/>
  <c r="F85"/>
  <c r="D102"/>
  <c r="D103"/>
  <c r="D101"/>
  <c r="C102"/>
  <c r="C107"/>
  <c r="D107" s="1"/>
  <c r="C101"/>
  <c r="C103"/>
  <c r="H93"/>
  <c r="C92" i="17"/>
  <c r="C100" s="1"/>
  <c r="C92" i="18"/>
  <c r="C100" s="1"/>
  <c r="C89" i="20"/>
  <c r="C97" s="1"/>
  <c r="C89" i="21"/>
  <c r="C97" s="1"/>
  <c r="C92" i="15"/>
  <c r="C100" s="1"/>
  <c r="E92"/>
  <c r="C89" i="16"/>
  <c r="C93"/>
  <c r="E93"/>
  <c r="E92" i="17"/>
  <c r="E92" i="18"/>
  <c r="C88" i="19"/>
  <c r="C92"/>
  <c r="E92"/>
  <c r="E89" i="20"/>
  <c r="E89" i="21"/>
  <c r="F89" l="1"/>
  <c r="G89"/>
  <c r="G97" s="1"/>
  <c r="H89"/>
  <c r="H97" s="1"/>
  <c r="G89" i="20"/>
  <c r="G97" s="1"/>
  <c r="H89"/>
  <c r="H97" s="1"/>
  <c r="F89"/>
  <c r="F92" i="19"/>
  <c r="G92"/>
  <c r="G100" s="1"/>
  <c r="H92"/>
  <c r="H100" s="1"/>
  <c r="F92" i="18"/>
  <c r="G92"/>
  <c r="G100" s="1"/>
  <c r="H92"/>
  <c r="H100" s="1"/>
  <c r="G92" i="17"/>
  <c r="G100" s="1"/>
  <c r="H92"/>
  <c r="H100" s="1"/>
  <c r="F92"/>
  <c r="F93" i="16"/>
  <c r="G93"/>
  <c r="G101" s="1"/>
  <c r="H93"/>
  <c r="H101" s="1"/>
  <c r="G92" i="15"/>
  <c r="G100" s="1"/>
  <c r="F92"/>
  <c r="H92"/>
  <c r="H100" s="1"/>
  <c r="D110"/>
  <c r="D109"/>
  <c r="C110"/>
  <c r="C109"/>
  <c r="D108"/>
  <c r="C108"/>
  <c r="C114"/>
  <c r="D114" s="1"/>
  <c r="C111" i="21"/>
  <c r="D111" s="1"/>
  <c r="C107"/>
  <c r="C106"/>
  <c r="C105"/>
  <c r="D107"/>
  <c r="D106"/>
  <c r="D105"/>
  <c r="C107" i="20"/>
  <c r="C106"/>
  <c r="C105"/>
  <c r="D107"/>
  <c r="D106"/>
  <c r="D105"/>
  <c r="C111"/>
  <c r="D111" s="1"/>
  <c r="C105" i="18"/>
  <c r="D105" s="1"/>
  <c r="C105" i="17"/>
  <c r="D105" s="1"/>
  <c r="C100" i="19"/>
  <c r="C101" i="16"/>
  <c r="C105" l="1"/>
  <c r="D105" s="1"/>
  <c r="C105" i="19"/>
  <c r="D105" s="1"/>
</calcChain>
</file>

<file path=xl/comments1.xml><?xml version="1.0" encoding="utf-8"?>
<comments xmlns="http://schemas.openxmlformats.org/spreadsheetml/2006/main">
  <authors>
    <author>Autor</author>
  </authors>
  <commentList>
    <comment ref="T38" authorId="0">
      <text>
        <r>
          <rPr>
            <b/>
            <sz val="9"/>
            <color indexed="81"/>
            <rFont val="Tahoma"/>
            <family val="2"/>
          </rPr>
          <t>Autor:</t>
        </r>
        <r>
          <rPr>
            <sz val="9"/>
            <color indexed="81"/>
            <rFont val="Tahoma"/>
            <family val="2"/>
          </rPr>
          <t xml:space="preserve">
http://www.ine.es
Instituo Nacional de Estadistica de España</t>
        </r>
      </text>
    </comment>
  </commentList>
</comments>
</file>

<file path=xl/comments2.xml><?xml version="1.0" encoding="utf-8"?>
<comments xmlns="http://schemas.openxmlformats.org/spreadsheetml/2006/main">
  <authors>
    <author>INET</author>
  </authors>
  <commentList>
    <comment ref="F24" authorId="0">
      <text>
        <r>
          <rPr>
            <sz val="8"/>
            <color indexed="81"/>
            <rFont val="Tahoma"/>
            <family val="2"/>
          </rPr>
          <t xml:space="preserve">En general, se habla del </t>
        </r>
        <r>
          <rPr>
            <b/>
            <sz val="8"/>
            <color indexed="81"/>
            <rFont val="Tahoma"/>
            <family val="2"/>
          </rPr>
          <t>Margen de Contribución sobre el Precio de Venta</t>
        </r>
        <r>
          <rPr>
            <sz val="8"/>
            <color indexed="81"/>
            <rFont val="Tahoma"/>
            <family val="2"/>
          </rPr>
          <t xml:space="preserve">. Sin embargo, cuando estamos hablando de </t>
        </r>
        <r>
          <rPr>
            <b/>
            <sz val="8"/>
            <color indexed="81"/>
            <rFont val="Tahoma"/>
            <family val="2"/>
          </rPr>
          <t>EXPORTACIONES,</t>
        </r>
        <r>
          <rPr>
            <sz val="8"/>
            <color indexed="81"/>
            <rFont val="Tahoma"/>
            <family val="2"/>
          </rPr>
          <t xml:space="preserve"> el </t>
        </r>
        <r>
          <rPr>
            <b/>
            <sz val="8"/>
            <color indexed="81"/>
            <rFont val="Tahoma"/>
            <family val="2"/>
          </rPr>
          <t xml:space="preserve">margen de contribución, se calcula sobre el valor Ex Works </t>
        </r>
        <r>
          <rPr>
            <sz val="8"/>
            <color indexed="81"/>
            <rFont val="Tahoma"/>
            <family val="2"/>
          </rPr>
          <t xml:space="preserve">(Franco Fábrica).
En este caso, estamos en una situación en la que, por el momento, </t>
        </r>
        <r>
          <rPr>
            <b/>
            <sz val="8"/>
            <color indexed="81"/>
            <rFont val="Tahoma"/>
            <family val="2"/>
          </rPr>
          <t>desconocemos el Valor Ex Works</t>
        </r>
        <r>
          <rPr>
            <sz val="8"/>
            <color indexed="81"/>
            <rFont val="Tahoma"/>
            <family val="2"/>
          </rPr>
          <t xml:space="preserve">. 
Por ello, para calcular el Margen de Contribución, </t>
        </r>
        <r>
          <rPr>
            <b/>
            <sz val="8"/>
            <color indexed="81"/>
            <rFont val="Tahoma"/>
            <family val="2"/>
          </rPr>
          <t>realizaremos un cálculo con la siguiente operaci</t>
        </r>
        <r>
          <rPr>
            <sz val="8"/>
            <color indexed="81"/>
            <rFont val="Tahoma"/>
            <family val="2"/>
          </rPr>
          <t xml:space="preserve">ón:
                        </t>
        </r>
        <r>
          <rPr>
            <b/>
            <sz val="8"/>
            <color indexed="81"/>
            <rFont val="Tahoma"/>
            <family val="2"/>
          </rPr>
          <t xml:space="preserve">        %(CVB x 2,5)= MC</t>
        </r>
        <r>
          <rPr>
            <sz val="8"/>
            <color indexed="81"/>
            <rFont val="Tahoma"/>
            <family val="2"/>
          </rPr>
          <t xml:space="preserve">
Una vez aplicada la fórmula, obtendremos el </t>
        </r>
        <r>
          <rPr>
            <b/>
            <sz val="8"/>
            <color indexed="81"/>
            <rFont val="Tahoma"/>
            <family val="2"/>
          </rPr>
          <t>Margen de Contribución PROVISIONAL.</t>
        </r>
        <r>
          <rPr>
            <sz val="8"/>
            <color indexed="81"/>
            <rFont val="Tahoma"/>
            <family val="2"/>
          </rPr>
          <t xml:space="preserve"> Será necesario que una vez esté calculado el valor Ex Works real, lo sustituyas por el valor aproximado de aplicar esta </t>
        </r>
        <r>
          <rPr>
            <sz val="8"/>
            <color indexed="81"/>
            <rFont val="Tahoma"/>
            <family val="2"/>
          </rPr>
          <t xml:space="preserve">fórmula.
</t>
        </r>
      </text>
    </comment>
    <comment ref="F30" authorId="0">
      <text>
        <r>
          <rPr>
            <b/>
            <sz val="8"/>
            <color indexed="81"/>
            <rFont val="Tahoma"/>
            <family val="2"/>
          </rPr>
          <t xml:space="preserve">La Comisión de Agente se calcula sobre el Valor Ex Works.
En este momento, todavía no conocemos el Valor Ex works, por lo que, nuevamente, te proponemos una fórmula con la que poder realizar un cálculo aproximado:
         Comisión Agente= % (CVB x 2,5)
Una vez obtengas el valor Ex Works real, te recomendamos que vuelvas a realizar el cálculo, con el fin de aproximarte al valor deseado.
</t>
        </r>
      </text>
    </comment>
    <comment ref="E52" authorId="0">
      <text>
        <r>
          <rPr>
            <sz val="10"/>
            <color indexed="81"/>
            <rFont val="Tahoma"/>
            <family val="2"/>
          </rPr>
          <t xml:space="preserve">
Los Aranceles y las tasas se calculan en función del valor CIF. 
El % que insertes en este punto, se aplicará al valor CIF que hemos obtenido con anterioridad para que, junto con los gastos portuarios y los gastos de transporte en destino, obtengamos el Precio Venta Importador (DDP).
</t>
        </r>
        <r>
          <rPr>
            <b/>
            <sz val="8"/>
            <color indexed="81"/>
            <rFont val="Tahoma"/>
            <family val="2"/>
          </rPr>
          <t xml:space="preserve">
     </t>
        </r>
      </text>
    </comment>
    <comment ref="E58" authorId="0">
      <text>
        <r>
          <rPr>
            <sz val="9"/>
            <color indexed="81"/>
            <rFont val="Tahoma"/>
            <family val="2"/>
          </rPr>
          <t>Se calcula siempre sobre el precio de costo. Si no conocemos el recargo podemos emplear esta fórmula que relaciona el Recargo con el Margen:
                     Margen
Recargo= ----------------------
                          Margen
                    1- -------------
                           100
De esta forma, podremos obtener el Recargo que se aplica.</t>
        </r>
        <r>
          <rPr>
            <sz val="8"/>
            <color indexed="81"/>
            <rFont val="Tahoma"/>
            <family val="2"/>
          </rPr>
          <t xml:space="preserve">
</t>
        </r>
      </text>
    </comment>
    <comment ref="E63" authorId="0">
      <text>
        <r>
          <rPr>
            <sz val="9"/>
            <color indexed="81"/>
            <rFont val="Tahoma"/>
            <family val="2"/>
          </rPr>
          <t>Se calcula siempre sobre el precio de costo. Si no conocemos el recargo podemos emplear esta fórmula que relaciona el Recargo con el Margen:
                     Margen
Recargo= ----------------------
                          Margen
                    1- -------------
                           100
De esta forma, podremos obtener el Recargo que se aplica.</t>
        </r>
        <r>
          <rPr>
            <sz val="8"/>
            <color indexed="81"/>
            <rFont val="Tahoma"/>
            <family val="2"/>
          </rPr>
          <t xml:space="preserve">
</t>
        </r>
      </text>
    </comment>
    <comment ref="B72" authorId="0">
      <text>
        <r>
          <rPr>
            <sz val="8"/>
            <color indexed="81"/>
            <rFont val="Tahoma"/>
            <family val="2"/>
          </rPr>
          <t xml:space="preserve">• El contenido de la presente aplicación es de carácter general y tiene una finalidad y efectos informativos. Los cálculos efectuados por la aplicación no pueden considerarse en ningún supuesto como sustitutivos del posible asesoramiento profesional de cada caso concreto.
• Se declina toda responsabilidad que pueda derivarse del uso inadecuado de esta aplicación así como la posible utilización de la misma para fundamentar o apoyar cualquier juicio de decisión personal o empresarial. 
• Esta aplicación dispone de la tecnología necesaria para el acceso y su utilización sin que se garantice la eventual existencia de virus u otros elementos nocivos introducidos por medios ajenos al desarrollo de la propia aplicación o por terceros.
• El usuario de esta aplicación se compromete al uso conforme con las leyes y los usos del tráfico y responderá de cualesquiera daños y perjuicios que pudieran ocasionarse como consecuencia del incumplimiento de dicha obligación.
</t>
        </r>
      </text>
    </comment>
  </commentList>
</comments>
</file>

<file path=xl/sharedStrings.xml><?xml version="1.0" encoding="utf-8"?>
<sst xmlns="http://schemas.openxmlformats.org/spreadsheetml/2006/main" count="1482" uniqueCount="423">
  <si>
    <t>PRODUCTO</t>
  </si>
  <si>
    <t>PRECIO DE VENTA</t>
  </si>
  <si>
    <t>TOTAL</t>
  </si>
  <si>
    <t>REQUERIMIENTOS DE MATERIAS PRIMA POR PRODUCTO</t>
  </si>
  <si>
    <t>OPERARIOS DIRECTOS PARA EL AREA DE PRODUCCIÓN</t>
  </si>
  <si>
    <t>Servicios publicos</t>
  </si>
  <si>
    <t>Depreciación de equipos</t>
  </si>
  <si>
    <t>Mantenimiento de maquinaria</t>
  </si>
  <si>
    <t>Aseo de la planta de producción</t>
  </si>
  <si>
    <t>Otros insumos</t>
  </si>
  <si>
    <t>CIF</t>
  </si>
  <si>
    <t>VALOR MENSUAL</t>
  </si>
  <si>
    <t>MATERIALES</t>
  </si>
  <si>
    <t>Cantidad</t>
  </si>
  <si>
    <t xml:space="preserve">VALOR UNITARIO </t>
  </si>
  <si>
    <t>VALOR TOTAL</t>
  </si>
  <si>
    <t>Motor 1,5 HP</t>
  </si>
  <si>
    <t xml:space="preserve">Seguros </t>
  </si>
  <si>
    <t>1. INFORMACIÓN DE PRODUCTOS</t>
  </si>
  <si>
    <t>ARRIENDO</t>
  </si>
  <si>
    <t>Clásicos</t>
  </si>
  <si>
    <t>Rampas</t>
  </si>
  <si>
    <t>Acuáticos</t>
  </si>
  <si>
    <t>Piscinas de Pelotas</t>
  </si>
  <si>
    <t>Deportivos</t>
  </si>
  <si>
    <t>Publicitarios</t>
  </si>
  <si>
    <t>Especiales</t>
  </si>
  <si>
    <t>Ball waterball</t>
  </si>
  <si>
    <t>CLÁSICOS</t>
  </si>
  <si>
    <t>CANTIDAD</t>
  </si>
  <si>
    <t>ACUÁTICOS</t>
  </si>
  <si>
    <t>PISCINA DE PELOTAS</t>
  </si>
  <si>
    <t>DEPORTIVOS</t>
  </si>
  <si>
    <t>PUBLICITARIOS (DUMMIS)</t>
  </si>
  <si>
    <t>ESPECIALES</t>
  </si>
  <si>
    <t>BALL WATERBALL</t>
  </si>
  <si>
    <t>2. COSTEO DE MATERIA PRIMA DIRECTA</t>
  </si>
  <si>
    <t>3. COSTEO DE MANO DE OBRA DIRECTA</t>
  </si>
  <si>
    <t>Sueldo bàsico</t>
  </si>
  <si>
    <t>Dìas trabajados</t>
  </si>
  <si>
    <t>Horas Extras</t>
  </si>
  <si>
    <t>Comisiones</t>
  </si>
  <si>
    <t>Auxilio de transporte</t>
  </si>
  <si>
    <t>Total devengado</t>
  </si>
  <si>
    <t>Aportes Salud</t>
  </si>
  <si>
    <t>Aportes pensiòn</t>
  </si>
  <si>
    <t>Total deducciones</t>
  </si>
  <si>
    <t>4. COSTOS INDIRECTOS DE FABRICACIÓN   - CIF</t>
  </si>
  <si>
    <t xml:space="preserve"> AÑO 2008</t>
  </si>
  <si>
    <t xml:space="preserve"> AÑO 2010</t>
  </si>
  <si>
    <t xml:space="preserve"> AÑO 2009</t>
  </si>
  <si>
    <t>VENTAS</t>
  </si>
  <si>
    <t xml:space="preserve">TOTAL GENERAL </t>
  </si>
  <si>
    <t>COMPETENCIA INTERNACIONAL</t>
  </si>
  <si>
    <t>TOTAL $US IMPORTACIONES DEL PRODUCTO</t>
  </si>
  <si>
    <t>TOTAL $US IMPORTACIONES DEL PAÍS</t>
  </si>
  <si>
    <t xml:space="preserve">TOTAL $US X COLOMBIANAS DEL PTO AL PAIS </t>
  </si>
  <si>
    <t xml:space="preserve">TOTAL $US X COLOMBIANAS AL PAIS </t>
  </si>
  <si>
    <t>COMERCIO INTERNACIONAL</t>
  </si>
  <si>
    <t>FERIAS ESPECIALIZADAS</t>
  </si>
  <si>
    <t>MEDIOS DE COMUNICACIÓN</t>
  </si>
  <si>
    <t>SEGMENTO DEL MERCADO</t>
  </si>
  <si>
    <t>MERCADOS</t>
  </si>
  <si>
    <t>SUB TOTAL</t>
  </si>
  <si>
    <t>RUTAS DE ACCESO</t>
  </si>
  <si>
    <t>TIEMPO DE TRANSITO</t>
  </si>
  <si>
    <t xml:space="preserve">FRECUENCIA </t>
  </si>
  <si>
    <t>FLETE $US Kg</t>
  </si>
  <si>
    <t>AEROLINEAS</t>
  </si>
  <si>
    <t>AEREO</t>
  </si>
  <si>
    <t>NAVIERAS</t>
  </si>
  <si>
    <t>MARITIMO</t>
  </si>
  <si>
    <t>DISPONIBILIDAD DE TRANSPORTE</t>
  </si>
  <si>
    <t>OFICINAS COMERCIALES</t>
  </si>
  <si>
    <t>CONFIABILIDAD EN PAGOS</t>
  </si>
  <si>
    <t>EXIGENCIAS OTRAS NORMAS</t>
  </si>
  <si>
    <t>SELLOS DE CALIDAD</t>
  </si>
  <si>
    <t>EXIGENCIAS ISSO XXXXX</t>
  </si>
  <si>
    <t>TIEMPOREGISTROS MARCA</t>
  </si>
  <si>
    <t>COSTOS REGISTROS MARCA</t>
  </si>
  <si>
    <t>TIEMPO REGISTROS SANITARIOS</t>
  </si>
  <si>
    <t>COSTOS REGISTROS SANITARIOS</t>
  </si>
  <si>
    <t>OTROS IMPUESTOS INTERNOS</t>
  </si>
  <si>
    <t>BARRERAS NO ARANCELARIAS</t>
  </si>
  <si>
    <t>ACUERDOS INTERNACIONALES</t>
  </si>
  <si>
    <t xml:space="preserve">       </t>
  </si>
  <si>
    <t>IVA</t>
  </si>
  <si>
    <t xml:space="preserve">                   </t>
  </si>
  <si>
    <t>ARANCEL ATERCEROS</t>
  </si>
  <si>
    <t>GRAVAMEN ARANCELARIO</t>
  </si>
  <si>
    <t>BARRERAS CIALES</t>
  </si>
  <si>
    <t>CONDICIONES DE ACCESO AL MERCADO</t>
  </si>
  <si>
    <t xml:space="preserve">                                                                                                                                                </t>
  </si>
  <si>
    <t>RANGOS DE EDAD</t>
  </si>
  <si>
    <t>SEXO (MASCULINO, FEMENINO)</t>
  </si>
  <si>
    <t>CONCENTRACION RURAL</t>
  </si>
  <si>
    <t>CONCENTRACION URBANA</t>
  </si>
  <si>
    <t>DENSIDAD POBLACIONAL</t>
  </si>
  <si>
    <t>CRECIMIENTO POBLACIONAL</t>
  </si>
  <si>
    <t>P. ECONOMICAMENTE ACTIVA</t>
  </si>
  <si>
    <t>POBLACION TOTAL</t>
  </si>
  <si>
    <t>POBLACION</t>
  </si>
  <si>
    <t>RIESGOS POLITICOS</t>
  </si>
  <si>
    <t>RELACIONES BILATERALES</t>
  </si>
  <si>
    <t>PROBABILIDAD DE CONFLICTOS INTERNACIONALES</t>
  </si>
  <si>
    <t>TRANSPARENCIA</t>
  </si>
  <si>
    <t>SEGURIDAD</t>
  </si>
  <si>
    <t>IMAGEN EXTERNA</t>
  </si>
  <si>
    <t>IMAGEN INTERNA</t>
  </si>
  <si>
    <t>ESTABILIDAD DEL GOBIERNO</t>
  </si>
  <si>
    <t>DURACION DEL PERIODO DE GOBIERNO</t>
  </si>
  <si>
    <t>TIPO DE GOBIERNO</t>
  </si>
  <si>
    <t>SITUACION POLITICA</t>
  </si>
  <si>
    <t>CULTURA DE NEGOCIOS</t>
  </si>
  <si>
    <t>RELIGION</t>
  </si>
  <si>
    <t>IDIOMA</t>
  </si>
  <si>
    <t xml:space="preserve">CULTURA </t>
  </si>
  <si>
    <t>MONEDA</t>
  </si>
  <si>
    <t>VARIACION DE LAS IMPORTACIONES</t>
  </si>
  <si>
    <t>VARIACION DE LAS EXPORTACIONES</t>
  </si>
  <si>
    <t>BALANZA COMERCIAL</t>
  </si>
  <si>
    <t>INFLACION</t>
  </si>
  <si>
    <t>TASA DE CAMBIO</t>
  </si>
  <si>
    <t>TASA DE DEVALUACION</t>
  </si>
  <si>
    <t>DESEMPLEO</t>
  </si>
  <si>
    <t>CRECIMIENTO DEL PIB</t>
  </si>
  <si>
    <t>PIB PERCAPITA</t>
  </si>
  <si>
    <t>PIB (USD)</t>
  </si>
  <si>
    <t>INDICADORES ECONOMICOS</t>
  </si>
  <si>
    <t>GRUPAL</t>
  </si>
  <si>
    <t>INDIVID.</t>
  </si>
  <si>
    <t>GRUPO</t>
  </si>
  <si>
    <t xml:space="preserve">RESULTADO </t>
  </si>
  <si>
    <t>PUNTAJE</t>
  </si>
  <si>
    <t>PONDERACION</t>
  </si>
  <si>
    <t>INFORMACION</t>
  </si>
  <si>
    <t>EMPRESA MUNDO INFLABLE</t>
  </si>
  <si>
    <t>PAÍS 1</t>
  </si>
  <si>
    <t>PAÍS 2</t>
  </si>
  <si>
    <t>PAÍS 3</t>
  </si>
  <si>
    <t>PAÍS 4</t>
  </si>
  <si>
    <t>PAÍS 5</t>
  </si>
  <si>
    <t>TOTAL APROP.</t>
  </si>
  <si>
    <t>Riesgos profesionales</t>
  </si>
  <si>
    <t>SENA</t>
  </si>
  <si>
    <t>I.C.B.F</t>
  </si>
  <si>
    <t>Caja Compen.</t>
  </si>
  <si>
    <t>Pensiòn</t>
  </si>
  <si>
    <t>Salud</t>
  </si>
  <si>
    <t>Inter. cesantìas</t>
  </si>
  <si>
    <t>Vacaciones</t>
  </si>
  <si>
    <t>Prima</t>
  </si>
  <si>
    <t>Cesantias</t>
  </si>
  <si>
    <t>APROPIACIONES</t>
  </si>
  <si>
    <t>NETO PAGADO</t>
  </si>
  <si>
    <t>DEDUCCIONES</t>
  </si>
  <si>
    <t>DEVENGADO</t>
  </si>
  <si>
    <t>Nombre del empleado</t>
  </si>
  <si>
    <t>DEL 01 AL 31 DE DICIEMBRE DE 2010</t>
  </si>
  <si>
    <t>Carlos Enrique Plata</t>
  </si>
  <si>
    <t>Aviso Legal</t>
  </si>
  <si>
    <t>Total Precio de Venta Final Público</t>
  </si>
  <si>
    <t>Margen de Maniobra</t>
  </si>
  <si>
    <t>Ajustes de Competencia</t>
  </si>
  <si>
    <t>Precio de Venta Final Público</t>
  </si>
  <si>
    <t>Total PVP Previo</t>
  </si>
  <si>
    <t>Margen Detallista</t>
  </si>
  <si>
    <t>Recargo</t>
  </si>
  <si>
    <t>PVP Previo</t>
  </si>
  <si>
    <t>Total Precio Venta al Minorista</t>
  </si>
  <si>
    <t>Margen Mayorista</t>
  </si>
  <si>
    <t>Precio Venta al Minorista</t>
  </si>
  <si>
    <t>Total Precio Venta Importador (DDP)</t>
  </si>
  <si>
    <t>Gastos Transporte en Destino</t>
  </si>
  <si>
    <t>Gastos Portuarios</t>
  </si>
  <si>
    <t>Aranceles y tasas</t>
  </si>
  <si>
    <t>Precio Venta al Importador (DDP)</t>
  </si>
  <si>
    <t>Puerto/Lugar de Desembarque</t>
  </si>
  <si>
    <t>Total Precio CIF</t>
  </si>
  <si>
    <t>Coste Seguro</t>
  </si>
  <si>
    <t>Coste Transporte Internacional</t>
  </si>
  <si>
    <t>Valor CIF (Coste,Seguro y Flete)</t>
  </si>
  <si>
    <t>Puerto de Origen:</t>
  </si>
  <si>
    <t>Total Valor FOB</t>
  </si>
  <si>
    <t>Costes Tasa Puerto de Salida</t>
  </si>
  <si>
    <t>Costes carga Mercancía</t>
  </si>
  <si>
    <t>Valor FOB/FOT/FOR (Franco a bordo Camión/tren)</t>
  </si>
  <si>
    <t>Total Valor FAS</t>
  </si>
  <si>
    <t>Gastos/Trámites Aduaneros Exportación</t>
  </si>
  <si>
    <t>Costes Transporte Interno</t>
  </si>
  <si>
    <t>Costes de Manipulación</t>
  </si>
  <si>
    <t>Valor FAS (Franco al Costado)</t>
  </si>
  <si>
    <t>Total Valor ExWorks (CVN + MC + VEW)</t>
  </si>
  <si>
    <t>Total Costes Específicos Ex Works</t>
  </si>
  <si>
    <t>Coste Adecuación Producto al Mercado Destino</t>
  </si>
  <si>
    <t>Coste Documentación Exportación</t>
  </si>
  <si>
    <t>Coste Embalajes</t>
  </si>
  <si>
    <t>Comisión de Agente</t>
  </si>
  <si>
    <t>Gastos Financieros Aplazamiento de Pago</t>
  </si>
  <si>
    <t>Costes Seguro de Crédito</t>
  </si>
  <si>
    <t>Costes Seguro de Cambio</t>
  </si>
  <si>
    <t>Valor Ex Works (VEW)</t>
  </si>
  <si>
    <t>Total Previo (CVN + MC)</t>
  </si>
  <si>
    <t>Margen De Contribución</t>
  </si>
  <si>
    <t>Margen de Contribución (MC)</t>
  </si>
  <si>
    <t>Total Coste Variable Neto</t>
  </si>
  <si>
    <t>Devolución de Impuestos y tasas (Drawbacks)</t>
  </si>
  <si>
    <t>Coste Variable Neto del Producto (CVN)</t>
  </si>
  <si>
    <t>Total Coste Variable Bruto</t>
  </si>
  <si>
    <t>Costes Directos de Producción</t>
  </si>
  <si>
    <t>Coste de Mano de Obra Directa</t>
  </si>
  <si>
    <t>Coste Materiales</t>
  </si>
  <si>
    <t>Coste Variable Bruto del Producto (CVB)</t>
  </si>
  <si>
    <t>%</t>
  </si>
  <si>
    <t>IMPORTE</t>
  </si>
  <si>
    <t>Descripción del elemento</t>
  </si>
  <si>
    <t>Origen / Destino</t>
  </si>
  <si>
    <t>Cálculo Precio Exportación</t>
  </si>
  <si>
    <t>VALOR ANUAL</t>
  </si>
  <si>
    <t>PROCESO PRODUCTIVO  Vs PRODUCTOS</t>
  </si>
  <si>
    <t>Maquinaria o implementos utilizados</t>
  </si>
  <si>
    <t>FICHA TECNICA DE INFLABLES CLÁSICOS</t>
  </si>
  <si>
    <t>CARACTERISTICAS</t>
  </si>
  <si>
    <t xml:space="preserve">ESPECIFICACIONES TECNICAS </t>
  </si>
  <si>
    <t>Ancho : 4 mts</t>
  </si>
  <si>
    <t>Largo:   4 mts</t>
  </si>
  <si>
    <t>Alto:      2,8 mts</t>
  </si>
  <si>
    <t>Nuestros inflables incluyen:</t>
  </si>
  <si>
    <t>Tula para transporte, Motor turbina de 110v o 220 v, potencia de acuerdo a la dimensión del inflable</t>
  </si>
  <si>
    <t>Kit de preparación, Protección doble en rodaderos o deslizadores, Garantía de un año en lonas mixtas.</t>
  </si>
  <si>
    <t>Restricciones: capacidad para 12 niños mayores de 4 años Cuidados especiales:</t>
  </si>
  <si>
    <t>Potencia máxima motor:</t>
  </si>
  <si>
    <t>FICHA TECNICA DE INFLABLES RAMPAS</t>
  </si>
  <si>
    <t>FICHA TECNICA DE INFLABLES ACUATICOS</t>
  </si>
  <si>
    <t>FICHA TECNICA DE INFLABLES PISCINAS DE PELOTAS</t>
  </si>
  <si>
    <t>FICHA TECNICA DE INFLABLES DEPORTIVOS</t>
  </si>
  <si>
    <t>FICHA TECNICA DE INFLABLES ESPECIALES</t>
  </si>
  <si>
    <t>Restricciones: capacidad  Cuidados especiales:</t>
  </si>
  <si>
    <t>FICHA TECNICA DE INFLABLES BALL WATERBALL</t>
  </si>
  <si>
    <t>Lona 460 IKL  metros</t>
  </si>
  <si>
    <t>4x4 CASTILLO</t>
  </si>
  <si>
    <t>TELA PROPIVIDA (Cámaras metro)</t>
  </si>
  <si>
    <t>impresión digital</t>
  </si>
  <si>
    <t>Lona Morral para muro</t>
  </si>
  <si>
    <t>hilo ref 138   Bicono</t>
  </si>
  <si>
    <t xml:space="preserve">Riata  </t>
  </si>
  <si>
    <t>Velcro  metros</t>
  </si>
  <si>
    <t>Cierre  metro</t>
  </si>
  <si>
    <t>PROVEEDORES</t>
  </si>
  <si>
    <t>MIL HERRAJES</t>
  </si>
  <si>
    <t>VELCRO</t>
  </si>
  <si>
    <t>CRA 15 #32-30</t>
  </si>
  <si>
    <t>HERRAJES</t>
  </si>
  <si>
    <t>LONA MORRAL</t>
  </si>
  <si>
    <t>CALLE 32#14-31</t>
  </si>
  <si>
    <t>DIRECCIÓN</t>
  </si>
  <si>
    <t>TELEFONO</t>
  </si>
  <si>
    <t>PLASTIQUINCE</t>
  </si>
  <si>
    <t>TELA PROPIVIDA</t>
  </si>
  <si>
    <t>Argolla</t>
  </si>
  <si>
    <t>PRECIO DE VENTA $3'000.000</t>
  </si>
  <si>
    <t>4.20ANCHO*6ALTO*6LARGO</t>
  </si>
  <si>
    <t>Motor 1,0 HP</t>
  </si>
  <si>
    <t>PRECIO DE VENTA $5'000.000</t>
  </si>
  <si>
    <t>4.20*6*6</t>
  </si>
  <si>
    <t>precio venta $5'000.000</t>
  </si>
  <si>
    <t>3.50*3.50</t>
  </si>
  <si>
    <t>sin pelotas</t>
  </si>
  <si>
    <t>$3'000.000</t>
  </si>
  <si>
    <t>CANCHA FUTBOL</t>
  </si>
  <si>
    <t>6M*4M*2.50M</t>
  </si>
  <si>
    <t>$2'000.000</t>
  </si>
  <si>
    <t>IMPRESIÓN DIGITAL</t>
  </si>
  <si>
    <t>CRA 15# 30-72</t>
  </si>
  <si>
    <t>CARPAS IKL</t>
  </si>
  <si>
    <t>PIRAMIDE</t>
  </si>
  <si>
    <t>Lona impermeable de lafayete</t>
  </si>
  <si>
    <t>1.50*1.80*2M</t>
  </si>
  <si>
    <t>HILO REF 69  BICONO</t>
  </si>
  <si>
    <t>Motor 1/8 HP</t>
  </si>
  <si>
    <t>CIERRE</t>
  </si>
  <si>
    <t>argollas</t>
  </si>
  <si>
    <t>PLASTILONA 460</t>
  </si>
  <si>
    <t>LONA LAFAYATE</t>
  </si>
  <si>
    <t>TAPISANDER</t>
  </si>
  <si>
    <t>CALLE 29#19-26</t>
  </si>
  <si>
    <t>ACCIÓN PUBLICITARIA</t>
  </si>
  <si>
    <t>CRA 22 #34-31</t>
  </si>
  <si>
    <t>ARGOLLAS</t>
  </si>
  <si>
    <t>PANTALLA</t>
  </si>
  <si>
    <t>3m alto*4 largo</t>
  </si>
  <si>
    <t>Lona morral</t>
  </si>
  <si>
    <t>Tela blanco mate</t>
  </si>
  <si>
    <t>velcro</t>
  </si>
  <si>
    <t>cierre</t>
  </si>
  <si>
    <t>hilo reg 138</t>
  </si>
  <si>
    <t>1.80 diametro</t>
  </si>
  <si>
    <t xml:space="preserve">Plastico Vinilo pvc </t>
  </si>
  <si>
    <t>cierre hermetico</t>
  </si>
  <si>
    <t>Pegante pvc</t>
  </si>
  <si>
    <t>TIJERA O BISTURIN</t>
  </si>
  <si>
    <t>LAFAYETTE</t>
  </si>
  <si>
    <t>LONA LAFAYETE</t>
  </si>
  <si>
    <t>CALLE 37#18-98</t>
  </si>
  <si>
    <t>Erika johana Reyes Rojas</t>
  </si>
  <si>
    <t>Carol eslendi reyes Rojas</t>
  </si>
  <si>
    <t>Peso: 40 kilos</t>
  </si>
  <si>
    <t>Alto:      2,50 mts</t>
  </si>
  <si>
    <t>Potencia máxima motor: 1 hp</t>
  </si>
  <si>
    <t>Restricciones: capacidad para 8 niños mayores de 4 años Cuidados especiales:sin calzado, no entrar consumiendo alimentos</t>
  </si>
  <si>
    <t>Ancho : 4,20 mts</t>
  </si>
  <si>
    <t>Largo:   6 mts</t>
  </si>
  <si>
    <t>Alto:      6 mts</t>
  </si>
  <si>
    <t>Peso: 70 kilos</t>
  </si>
  <si>
    <t>Potencia máxima motor: 1.5 hp</t>
  </si>
  <si>
    <t>Restricciones: capacidad para 8 niños mayores de 4 años Cuidados especiales:</t>
  </si>
  <si>
    <t>proceso vulcanizado</t>
  </si>
  <si>
    <t>maquina electro-selladora</t>
  </si>
  <si>
    <t>Peso: 70  kilos</t>
  </si>
  <si>
    <t>Peso:     40 kilos</t>
  </si>
  <si>
    <t>Restricciones: capacidad para 12 juegadores mayores de 4 años Cuidados especiales:</t>
  </si>
  <si>
    <t>Peso:  20 kilos</t>
  </si>
  <si>
    <t>Peso:   10 kilos</t>
  </si>
  <si>
    <t>Peso: 12 kilos</t>
  </si>
  <si>
    <t>diametro: 1,80</t>
  </si>
  <si>
    <t>3'000.000</t>
  </si>
  <si>
    <t>5'000.000</t>
  </si>
  <si>
    <t>2'000.000</t>
  </si>
  <si>
    <t>1'500.000</t>
  </si>
  <si>
    <t>1'200.000</t>
  </si>
  <si>
    <t>VALOR MENSUAL PRODUCCION</t>
  </si>
  <si>
    <t>VALOR MENSUAL ADMINISTRACION</t>
  </si>
  <si>
    <t>MANO DE OBRA DIRECTA PARA UN ARTICULO</t>
  </si>
  <si>
    <t xml:space="preserve">SMLMV: </t>
  </si>
  <si>
    <t>AUXILIO DE TRANSPORTE:</t>
  </si>
  <si>
    <t>SUMA (SALARIO+AUXILIO):</t>
  </si>
  <si>
    <t>SUMA POR 52% (prestaciones)</t>
  </si>
  <si>
    <t xml:space="preserve">por mes </t>
  </si>
  <si>
    <t>24 (Dias/ mes) * 8 (Horas Laborales)</t>
  </si>
  <si>
    <t>192 horas</t>
  </si>
  <si>
    <t xml:space="preserve">192 horas * 60 minutos </t>
  </si>
  <si>
    <t xml:space="preserve">11520 minutos </t>
  </si>
  <si>
    <t>PROCESO PRODUCTIVO</t>
  </si>
  <si>
    <t>V/R HORA MOD: (823080/192)</t>
  </si>
  <si>
    <t>V/R MINUTO MOD: (823080/11520)</t>
  </si>
  <si>
    <t>Diseñar (hr)</t>
  </si>
  <si>
    <t>Impresión digital (hr)</t>
  </si>
  <si>
    <t>Cortar (hr)</t>
  </si>
  <si>
    <t>Ensamblar (hr)</t>
  </si>
  <si>
    <t>Prueba de Calidad</t>
  </si>
  <si>
    <t>HORAS</t>
  </si>
  <si>
    <t>TIEMPOS DE PROCESO PRODUCTIVO DE UN INFLABLE CLASICO (HR)</t>
  </si>
  <si>
    <t>VALOR MANO OBRA POR PROCESOS (HR)</t>
  </si>
  <si>
    <t>DEPRECIACION DIARIA</t>
  </si>
  <si>
    <t>DEPRECIACION MENSUAL</t>
  </si>
  <si>
    <t>COSTO ACTIVO</t>
  </si>
  <si>
    <t>VIDA UTIL</t>
  </si>
  <si>
    <t>maquina de poster</t>
  </si>
  <si>
    <t>maquina plana</t>
  </si>
  <si>
    <t>Pegante PVC</t>
  </si>
  <si>
    <t xml:space="preserve"> COSTO M.O.D. DE 1 INFLABLE CLASICO</t>
  </si>
  <si>
    <t>TOTAL VALOR DEPRECIACION</t>
  </si>
  <si>
    <t>Este producto se realiza en 7 dias (8horas diarias) y  6 horas con un costo de MOD de</t>
  </si>
  <si>
    <t>COSTO POR PRODUCT</t>
  </si>
  <si>
    <t>TOTAL CIF  SIN EXPORTAR</t>
  </si>
  <si>
    <t>COSTOS DE EXPORTACION</t>
  </si>
  <si>
    <t>ARGENTINA</t>
  </si>
  <si>
    <t>ECUADOR</t>
  </si>
  <si>
    <t>TERRESTE</t>
  </si>
  <si>
    <t>TOTAL COSTOS DE EXPORTACION</t>
  </si>
  <si>
    <t>FIJOS</t>
  </si>
  <si>
    <t>VARIABLES</t>
  </si>
  <si>
    <t>PRECIO VENTA ESTIM: CP /(1-MC)= (CF+CV)/(1-MC)</t>
  </si>
  <si>
    <t>Gastos administrativos y de ventas</t>
  </si>
  <si>
    <t>NOMINA PARA EL PAGO DE EMPLEADOS ADMINISTRATIVOS</t>
  </si>
  <si>
    <t>NOMINA PARA EL PAGO DE EMPLEADOS OPERATIVOS</t>
  </si>
  <si>
    <t xml:space="preserve">Prestamos </t>
  </si>
  <si>
    <t>COSTO UNITARIO SIN EXPORTAR</t>
  </si>
  <si>
    <t>COSTO UNITARIO EXPORTAR ARGENTINA</t>
  </si>
  <si>
    <t>COSTO UNITARIO EXPORTAR ECUADOR</t>
  </si>
  <si>
    <t>PLOTTER DE TRAZO</t>
  </si>
  <si>
    <t>PLOTTER DE IMPRESIÓN</t>
  </si>
  <si>
    <t>PRECIO VENTA ESTIMADO CON UN MARGEN DE UTILIDAD DEL 15%</t>
  </si>
  <si>
    <t>TIEMPOS DE PROCESO PRODUCTIVO DE UN INFLABLE RAMPAS (HR)</t>
  </si>
  <si>
    <t xml:space="preserve"> COSTO M.O.D. DE 1 INFLABLE RAMPAS</t>
  </si>
  <si>
    <t>RAMPAS</t>
  </si>
  <si>
    <t>CIF EXPORTANDO AEREO</t>
  </si>
  <si>
    <t>CIF EXPORTANDO TERRESTRE</t>
  </si>
  <si>
    <t>CIF EXPORTANDO MARITIMO</t>
  </si>
  <si>
    <t>TIEMPOS DE PROCESO PRODUCTIVO DE UN INFLABLE ACUATICOS (HR)</t>
  </si>
  <si>
    <t xml:space="preserve"> COSTO M.O.D. DE 1 INFLABLE ACUATICOS</t>
  </si>
  <si>
    <t>Este producto se realiza en 6 dias (8horas diarias) y  6 horas con un costo de MOD de</t>
  </si>
  <si>
    <t>TIEMPOS DE PROCESO PRODUCTIVO DE UN INFLABLE PISCINA DE PELOTASOS (HR)</t>
  </si>
  <si>
    <t xml:space="preserve"> COSTO M.O.D. DE 1 INFLABLE PISCINA DE PELOTASOS</t>
  </si>
  <si>
    <t>TIEMPOS DE PROCESO PRODUCTIVO DE UN INFLABLE DEPORTIVOS (HR)</t>
  </si>
  <si>
    <t xml:space="preserve"> COSTO M.O.D. DE 1 INFLABLE DEPORTIVOS</t>
  </si>
  <si>
    <t>Este producto se realiza en 6 dias (8horas diarias) y  7 horas con un costo de MOD de</t>
  </si>
  <si>
    <t>Este producto se realiza en13 dias (8horas diarias) y  1 hora con un costo de MOD de</t>
  </si>
  <si>
    <t>Este producto se realiza en 12 dias (8horas diarias) y  1 hora con un costo de MOD de</t>
  </si>
  <si>
    <t>Este producto se realiza en 4 dias (8horas diarias) y  5 horas con un costo de MOD de</t>
  </si>
  <si>
    <t>TIEMPOS DE PROCESO PRODUCTIVO DE UN INFLABLE PUBLICITARIO (HR)</t>
  </si>
  <si>
    <t xml:space="preserve"> COSTO M.O.D. DE 1 INFLABLE PUBLICITARIO</t>
  </si>
  <si>
    <t>TIEMPOS DE PROCESO PRODUCTIVO DE UN INFLABLE ESPECIALES (HR)</t>
  </si>
  <si>
    <t xml:space="preserve"> COSTO M.O.D. DE 1 INFLABLE ESPECIALES</t>
  </si>
  <si>
    <t xml:space="preserve"> COSTO M.O.D. DE 1 INFLABLE WATERBALL</t>
  </si>
  <si>
    <t>TIEMPOS DE PROCESO PRODUCTIVO DE UN INFLABLE WATERBALL (HR)</t>
  </si>
  <si>
    <t>Jhon Tarazona</t>
  </si>
  <si>
    <t>manuel fernandez</t>
  </si>
  <si>
    <t xml:space="preserve">VALOR M.O X PROCESOS </t>
  </si>
  <si>
    <t>PRODUCTOS</t>
  </si>
  <si>
    <t>PROD 1: PISCINAS DE PELOTAS</t>
  </si>
  <si>
    <t>PROD 2: ACUATICOS</t>
  </si>
  <si>
    <t>PROD 3: CLÁSICOS</t>
  </si>
  <si>
    <t>PROD 4: DEPORTIVOS</t>
  </si>
  <si>
    <t>PROD 5: RAMPAS</t>
  </si>
  <si>
    <t>PROD 6: ESPECIALES</t>
  </si>
  <si>
    <t>PROD 7: PUBLICITARIOS</t>
  </si>
  <si>
    <t>PROD 8: WATERBALL</t>
  </si>
  <si>
    <t>CARACTERISTICAS: Fabricado en lona vendaval, campero, tempestad o lona tipo 300 impermeable de alta resistencia, totalmente cocido con nylon para evitar que se deteriore por la exposición a la lluvia y al sol,reforzado en la partes donde se realiza la mayor fuerza como en las uniones con las paredes y en los templadores, las partes internas están fabricadas en lona Aliflex con refuerzos hechos en reata de pulgada cada 50 cm, y refuerzos en la cremallera para la salida del aire. La entrada de aire está ubicada en la parte trasera del inflable, por medio de un tubo en lona, el cual se une al motor, su capacidad va de acuerdo al pedido y medidas según requerimientos del cliente.</t>
  </si>
  <si>
    <t xml:space="preserve">CARACTERISTICAS: Fabricado en lona 453 impermeable de alta resistencia, totalmente cocido con nylon para evitar que se deteriore por la exposición a la lluvia y al sol, reforzado en la partes donde se realiza la mayor fuerza como en la piscina de niños, las uniones con las paredes y en los templadores, La entrada de aire está ubicada en la parte trasera del inflable, por medio de un tubo en lona, el cual se une al motor, su capacidad va de acuerdo al pedido y medidas según requerimientos del cliente. </t>
  </si>
  <si>
    <t xml:space="preserve">CARACTERISTICAS:
Tela 100% poliéster, resistente al rasgado y la abrasividad, con un 98% de impermeabilidad.
- Técnica de decoración tela sobre tela, si así se requiere.
- Técnica de impresión digital en tinta solvente para exteriores. Con protección UV (etiquetas).
- Iluminación Interna.
</t>
  </si>
  <si>
    <t xml:space="preserve">CARACTERISTICAS una esfera de material pvc resistente transparente, Totalmente electro sellada, mantiene el aire por muchos días, Sierre hermético especial importado (Con lubricante)
Manijas gruesas en PVC
</t>
  </si>
  <si>
    <t>• Pegante y repuesto del mismo material para ella
• Inflador para la misma, aunque si quieres un buen inflador dispongo de uno de mayor fuerza que hace el inflado de ella en menos de un minuto.
• Instrucciones de manejo para su larga vida
• Cuerda de seguridad. (20 mts)
• Maletín para guardarlo y transportarlo</t>
  </si>
</sst>
</file>

<file path=xl/styles.xml><?xml version="1.0" encoding="utf-8"?>
<styleSheet xmlns="http://schemas.openxmlformats.org/spreadsheetml/2006/main">
  <numFmts count="11">
    <numFmt numFmtId="6" formatCode="&quot;$&quot;\ #,##0_);[Red]\(&quot;$&quot;\ #,##0\)"/>
    <numFmt numFmtId="44" formatCode="_(&quot;$&quot;\ * #,##0.00_);_(&quot;$&quot;\ * \(#,##0.00\);_(&quot;$&quot;\ * &quot;-&quot;??_);_(@_)"/>
    <numFmt numFmtId="164" formatCode="_-* #,##0.00\ _€_-;\-* #,##0.00\ _€_-;_-* &quot;-&quot;??\ _€_-;_-@_-"/>
    <numFmt numFmtId="165" formatCode="_ &quot;$&quot;\ * #,##0.00_ ;_ &quot;$&quot;\ * \-#,##0.00_ ;_ &quot;$&quot;\ * &quot;-&quot;??_ ;_ @_ "/>
    <numFmt numFmtId="166" formatCode="&quot;$&quot;\ #,##0.00"/>
    <numFmt numFmtId="167" formatCode="0.000%"/>
    <numFmt numFmtId="168" formatCode="_-* #,##0\ _€_-;\-* #,##0\ _€_-;_-* &quot;-&quot;??\ _€_-;_-@_-"/>
    <numFmt numFmtId="169" formatCode="&quot;$&quot;\ #,##0;[Red]&quot;$&quot;\ \-#,##0"/>
    <numFmt numFmtId="170" formatCode="_ * #,##0_ ;_ * \-#,##0_ ;_ * &quot;-&quot;??_ ;_ @_ "/>
    <numFmt numFmtId="171" formatCode="[$$-240A]\ #,##0_ ;\-[$$-240A]\ #,##0\ "/>
    <numFmt numFmtId="172" formatCode="&quot;$&quot;\ #,##0"/>
  </numFmts>
  <fonts count="42">
    <font>
      <sz val="11"/>
      <color theme="1"/>
      <name val="Calibri"/>
      <family val="2"/>
      <scheme val="minor"/>
    </font>
    <font>
      <sz val="11"/>
      <name val="Arial"/>
      <family val="2"/>
    </font>
    <font>
      <b/>
      <sz val="11"/>
      <name val="Arial"/>
      <family val="2"/>
    </font>
    <font>
      <b/>
      <sz val="10"/>
      <name val="Arial"/>
      <family val="2"/>
    </font>
    <font>
      <sz val="9"/>
      <color indexed="8"/>
      <name val="Calibri"/>
      <family val="2"/>
    </font>
    <font>
      <u/>
      <sz val="11"/>
      <color indexed="12"/>
      <name val="Calibri"/>
      <family val="2"/>
    </font>
    <font>
      <b/>
      <sz val="11"/>
      <color indexed="9"/>
      <name val="Arial"/>
      <family val="2"/>
    </font>
    <font>
      <b/>
      <sz val="11"/>
      <color indexed="10"/>
      <name val="Arial"/>
      <family val="2"/>
    </font>
    <font>
      <b/>
      <sz val="11"/>
      <color indexed="17"/>
      <name val="Arial"/>
      <family val="2"/>
    </font>
    <font>
      <sz val="11"/>
      <color indexed="8"/>
      <name val="Calibri"/>
      <family val="2"/>
    </font>
    <font>
      <sz val="12"/>
      <color indexed="8"/>
      <name val="Calibri"/>
      <family val="2"/>
    </font>
    <font>
      <sz val="12"/>
      <color indexed="9"/>
      <name val="Calibri"/>
      <family val="2"/>
    </font>
    <font>
      <sz val="11"/>
      <color indexed="10"/>
      <name val="Arial"/>
      <family val="2"/>
    </font>
    <font>
      <b/>
      <sz val="11"/>
      <color indexed="12"/>
      <name val="Arial"/>
      <family val="2"/>
    </font>
    <font>
      <b/>
      <sz val="20"/>
      <name val="Arial"/>
      <family val="2"/>
    </font>
    <font>
      <b/>
      <sz val="9"/>
      <color indexed="81"/>
      <name val="Tahoma"/>
      <family val="2"/>
    </font>
    <font>
      <sz val="9"/>
      <color indexed="81"/>
      <name val="Tahoma"/>
      <family val="2"/>
    </font>
    <font>
      <b/>
      <sz val="12"/>
      <name val="Arial"/>
      <family val="2"/>
    </font>
    <font>
      <b/>
      <sz val="14"/>
      <name val="Arial"/>
      <family val="2"/>
    </font>
    <font>
      <sz val="10"/>
      <name val="Arial"/>
      <family val="2"/>
    </font>
    <font>
      <b/>
      <sz val="8"/>
      <name val="Arial"/>
      <family val="2"/>
    </font>
    <font>
      <sz val="8"/>
      <name val="Tahoma"/>
      <family val="2"/>
    </font>
    <font>
      <b/>
      <i/>
      <sz val="14"/>
      <name val="Arial"/>
      <family val="2"/>
    </font>
    <font>
      <b/>
      <i/>
      <sz val="18"/>
      <name val="Arial"/>
      <family val="2"/>
    </font>
    <font>
      <sz val="8"/>
      <color indexed="81"/>
      <name val="Tahoma"/>
      <family val="2"/>
    </font>
    <font>
      <sz val="10"/>
      <color indexed="81"/>
      <name val="Tahoma"/>
      <family val="2"/>
    </font>
    <font>
      <b/>
      <sz val="8"/>
      <color indexed="81"/>
      <name val="Tahoma"/>
      <family val="2"/>
    </font>
    <font>
      <b/>
      <u/>
      <sz val="11"/>
      <name val="Arial"/>
      <family val="2"/>
    </font>
    <font>
      <b/>
      <sz val="10"/>
      <name val="Tahoma"/>
      <family val="2"/>
    </font>
    <font>
      <sz val="10"/>
      <color indexed="8"/>
      <name val="Tahoma"/>
      <family val="2"/>
    </font>
    <font>
      <sz val="10"/>
      <name val="Tahoma"/>
      <family val="2"/>
    </font>
    <font>
      <sz val="11"/>
      <color theme="1"/>
      <name val="Calibri"/>
      <family val="2"/>
      <scheme val="minor"/>
    </font>
    <font>
      <sz val="11"/>
      <color theme="1"/>
      <name val="Arial"/>
      <family val="2"/>
    </font>
    <font>
      <b/>
      <sz val="11"/>
      <color theme="1"/>
      <name val="Arial"/>
      <family val="2"/>
    </font>
    <font>
      <b/>
      <sz val="11"/>
      <color rgb="FF7030A0"/>
      <name val="Arial"/>
      <family val="2"/>
    </font>
    <font>
      <sz val="11"/>
      <color rgb="FF000000"/>
      <name val="Arial"/>
      <family val="2"/>
    </font>
    <font>
      <b/>
      <sz val="11"/>
      <color rgb="FF0070C0"/>
      <name val="Arial"/>
      <family val="2"/>
    </font>
    <font>
      <b/>
      <sz val="11"/>
      <color rgb="FF000000"/>
      <name val="Arial"/>
      <family val="2"/>
    </font>
    <font>
      <sz val="12"/>
      <color rgb="FF000000"/>
      <name val="Arial"/>
      <family val="2"/>
    </font>
    <font>
      <b/>
      <sz val="11"/>
      <color rgb="FFFF0000"/>
      <name val="Arial"/>
      <family val="2"/>
    </font>
    <font>
      <u/>
      <sz val="11"/>
      <color theme="1"/>
      <name val="Arial"/>
      <family val="2"/>
    </font>
    <font>
      <b/>
      <sz val="12"/>
      <color theme="1"/>
      <name val="Calibri"/>
      <family val="2"/>
      <scheme val="minor"/>
    </font>
  </fonts>
  <fills count="26">
    <fill>
      <patternFill patternType="none"/>
    </fill>
    <fill>
      <patternFill patternType="gray125"/>
    </fill>
    <fill>
      <patternFill patternType="solid">
        <fgColor indexed="13"/>
        <bgColor indexed="64"/>
      </patternFill>
    </fill>
    <fill>
      <patternFill patternType="solid">
        <fgColor indexed="52"/>
        <bgColor indexed="64"/>
      </patternFill>
    </fill>
    <fill>
      <patternFill patternType="solid">
        <fgColor indexed="12"/>
        <bgColor indexed="64"/>
      </patternFill>
    </fill>
    <fill>
      <patternFill patternType="solid">
        <fgColor indexed="10"/>
        <bgColor indexed="64"/>
      </patternFill>
    </fill>
    <fill>
      <patternFill patternType="solid">
        <fgColor indexed="17"/>
        <bgColor indexed="64"/>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58"/>
        <bgColor indexed="64"/>
      </patternFill>
    </fill>
    <fill>
      <patternFill patternType="solid">
        <fgColor indexed="27"/>
        <bgColor indexed="64"/>
      </patternFill>
    </fill>
    <fill>
      <patternFill patternType="solid">
        <fgColor indexed="41"/>
        <bgColor indexed="64"/>
      </patternFill>
    </fill>
    <fill>
      <patternFill patternType="solid">
        <fgColor indexed="42"/>
        <bgColor indexed="9"/>
      </patternFill>
    </fill>
    <fill>
      <patternFill patternType="solid">
        <fgColor indexed="47"/>
        <bgColor indexed="64"/>
      </patternFill>
    </fill>
    <fill>
      <patternFill patternType="solid">
        <fgColor indexed="47"/>
        <bgColor indexed="9"/>
      </patternFill>
    </fill>
    <fill>
      <patternFill patternType="solid">
        <fgColor indexed="55"/>
        <bgColor indexed="64"/>
      </patternFill>
    </fill>
    <fill>
      <patternFill patternType="darkGray">
        <fgColor indexed="42"/>
        <bgColor indexed="42"/>
      </patternFill>
    </fill>
    <fill>
      <patternFill patternType="solid">
        <fgColor rgb="FF663300"/>
        <bgColor indexed="64"/>
      </patternFill>
    </fill>
    <fill>
      <patternFill patternType="solid">
        <fgColor theme="7" tint="-0.249977111117893"/>
        <bgColor indexed="64"/>
      </patternFill>
    </fill>
    <fill>
      <patternFill patternType="solid">
        <fgColor rgb="FFFF9900"/>
        <bgColor indexed="64"/>
      </patternFill>
    </fill>
    <fill>
      <patternFill patternType="solid">
        <fgColor theme="9"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4" tint="0.79998168889431442"/>
        <bgColor indexed="64"/>
      </patternFill>
    </fill>
  </fills>
  <borders count="121">
    <border>
      <left/>
      <right/>
      <top/>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ck">
        <color indexed="22"/>
      </left>
      <right/>
      <top/>
      <bottom/>
      <diagonal/>
    </border>
    <border>
      <left/>
      <right style="thick">
        <color indexed="64"/>
      </right>
      <top style="hair">
        <color indexed="64"/>
      </top>
      <bottom style="mediumDashed">
        <color indexed="64"/>
      </bottom>
      <diagonal/>
    </border>
    <border>
      <left/>
      <right style="thick">
        <color indexed="64"/>
      </right>
      <top style="hair">
        <color indexed="64"/>
      </top>
      <bottom style="hair">
        <color indexed="64"/>
      </bottom>
      <diagonal/>
    </border>
    <border>
      <left style="slantDashDot">
        <color indexed="64"/>
      </left>
      <right style="slantDashDot">
        <color indexed="64"/>
      </right>
      <top style="slantDashDot">
        <color indexed="64"/>
      </top>
      <bottom style="slantDashDot">
        <color indexed="64"/>
      </bottom>
      <diagonal/>
    </border>
    <border>
      <left/>
      <right style="thick">
        <color indexed="64"/>
      </right>
      <top/>
      <bottom/>
      <diagonal/>
    </border>
    <border>
      <left style="hair">
        <color indexed="64"/>
      </left>
      <right style="hair">
        <color indexed="64"/>
      </right>
      <top style="hair">
        <color indexed="64"/>
      </top>
      <bottom style="mediumDashed">
        <color indexed="64"/>
      </bottom>
      <diagonal/>
    </border>
    <border>
      <left style="hair">
        <color indexed="64"/>
      </left>
      <right style="hair">
        <color indexed="64"/>
      </right>
      <top style="hair">
        <color indexed="64"/>
      </top>
      <bottom style="hair">
        <color indexed="64"/>
      </bottom>
      <diagonal/>
    </border>
    <border>
      <left style="thick">
        <color indexed="64"/>
      </left>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ck">
        <color indexed="64"/>
      </left>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thick">
        <color indexed="64"/>
      </left>
      <right style="hair">
        <color indexed="64"/>
      </right>
      <top style="hair">
        <color indexed="64"/>
      </top>
      <bottom style="hair">
        <color indexed="64"/>
      </bottom>
      <diagonal/>
    </border>
    <border>
      <left/>
      <right style="thick">
        <color indexed="64"/>
      </right>
      <top style="hair">
        <color indexed="64"/>
      </top>
      <bottom/>
      <diagonal/>
    </border>
    <border>
      <left/>
      <right/>
      <top style="hair">
        <color indexed="64"/>
      </top>
      <bottom style="hair">
        <color indexed="64"/>
      </bottom>
      <diagonal/>
    </border>
    <border>
      <left style="hair">
        <color indexed="64"/>
      </left>
      <right style="thick">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right/>
      <top style="thick">
        <color indexed="54"/>
      </top>
      <bottom style="hair">
        <color indexed="16"/>
      </bottom>
      <diagonal/>
    </border>
    <border>
      <left style="thick">
        <color indexed="54"/>
      </left>
      <right/>
      <top style="thick">
        <color indexed="54"/>
      </top>
      <bottom/>
      <diagonal/>
    </border>
    <border>
      <left/>
      <right/>
      <top style="thick">
        <color indexed="22"/>
      </top>
      <bottom/>
      <diagonal/>
    </border>
    <border>
      <left style="thick">
        <color indexed="22"/>
      </left>
      <right/>
      <top style="thick">
        <color indexed="22"/>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ck">
        <color indexed="22"/>
      </right>
      <top style="thick">
        <color indexed="22"/>
      </top>
      <bottom/>
      <diagonal/>
    </border>
    <border>
      <left/>
      <right style="thick">
        <color indexed="22"/>
      </right>
      <top/>
      <bottom/>
      <diagonal/>
    </border>
    <border>
      <left/>
      <right style="thick">
        <color indexed="22"/>
      </right>
      <top/>
      <bottom style="thick">
        <color indexed="22"/>
      </bottom>
      <diagonal/>
    </border>
    <border>
      <left/>
      <right/>
      <top style="hair">
        <color indexed="64"/>
      </top>
      <bottom/>
      <diagonal/>
    </border>
    <border>
      <left style="mediumDashed">
        <color indexed="64"/>
      </left>
      <right/>
      <top/>
      <bottom style="mediumDashed">
        <color indexed="64"/>
      </bottom>
      <diagonal/>
    </border>
    <border>
      <left/>
      <right style="thick">
        <color indexed="64"/>
      </right>
      <top style="mediumDashed">
        <color indexed="64"/>
      </top>
      <bottom style="mediumDashed">
        <color indexed="64"/>
      </bottom>
      <diagonal/>
    </border>
    <border>
      <left style="thick">
        <color indexed="64"/>
      </left>
      <right/>
      <top/>
      <bottom style="hair">
        <color indexed="64"/>
      </bottom>
      <diagonal/>
    </border>
    <border>
      <left/>
      <right/>
      <top/>
      <bottom style="hair">
        <color indexed="64"/>
      </bottom>
      <diagonal/>
    </border>
    <border>
      <left style="thick">
        <color indexed="64"/>
      </left>
      <right/>
      <top style="mediumDashed">
        <color indexed="64"/>
      </top>
      <bottom style="hair">
        <color indexed="64"/>
      </bottom>
      <diagonal/>
    </border>
    <border>
      <left/>
      <right/>
      <top style="mediumDashed">
        <color indexed="64"/>
      </top>
      <bottom style="hair">
        <color indexed="64"/>
      </bottom>
      <diagonal/>
    </border>
    <border>
      <left/>
      <right style="thick">
        <color indexed="64"/>
      </right>
      <top/>
      <bottom style="hair">
        <color indexed="64"/>
      </bottom>
      <diagonal/>
    </border>
    <border>
      <left style="mediumDashed">
        <color indexed="64"/>
      </left>
      <right/>
      <top style="mediumDashed">
        <color indexed="64"/>
      </top>
      <bottom style="mediumDashed">
        <color indexed="64"/>
      </bottom>
      <diagonal/>
    </border>
    <border>
      <left style="thick">
        <color indexed="64"/>
      </left>
      <right/>
      <top style="mediumDashed">
        <color indexed="64"/>
      </top>
      <bottom style="thick">
        <color indexed="64"/>
      </bottom>
      <diagonal/>
    </border>
    <border>
      <left/>
      <right/>
      <top style="mediumDashed">
        <color indexed="64"/>
      </top>
      <bottom style="thick">
        <color indexed="64"/>
      </bottom>
      <diagonal/>
    </border>
    <border>
      <left style="thick">
        <color indexed="64"/>
      </left>
      <right/>
      <top style="mediumDashed">
        <color indexed="64"/>
      </top>
      <bottom/>
      <diagonal/>
    </border>
    <border>
      <left/>
      <right/>
      <top style="mediumDashed">
        <color indexed="64"/>
      </top>
      <bottom/>
      <diagonal/>
    </border>
    <border>
      <left style="mediumDashed">
        <color indexed="64"/>
      </left>
      <right/>
      <top style="mediumDashed">
        <color indexed="64"/>
      </top>
      <bottom style="thick">
        <color indexed="64"/>
      </bottom>
      <diagonal/>
    </border>
    <border>
      <left/>
      <right style="thick">
        <color indexed="64"/>
      </right>
      <top style="mediumDashed">
        <color indexed="64"/>
      </top>
      <bottom style="thick">
        <color indexed="64"/>
      </bottom>
      <diagonal/>
    </border>
    <border>
      <left style="thick">
        <color indexed="64"/>
      </left>
      <right/>
      <top/>
      <bottom/>
      <diagonal/>
    </border>
    <border>
      <left/>
      <right style="slantDashDot">
        <color indexed="64"/>
      </right>
      <top/>
      <bottom/>
      <diagonal/>
    </border>
    <border>
      <left style="thick">
        <color indexed="64"/>
      </left>
      <right/>
      <top style="thick">
        <color indexed="64"/>
      </top>
      <bottom style="hair">
        <color indexed="64"/>
      </bottom>
      <diagonal/>
    </border>
    <border>
      <left/>
      <right/>
      <top style="thick">
        <color indexed="64"/>
      </top>
      <bottom style="hair">
        <color indexed="64"/>
      </bottom>
      <diagonal/>
    </border>
    <border>
      <left/>
      <right style="slantDashDot">
        <color indexed="64"/>
      </right>
      <top style="hair">
        <color indexed="64"/>
      </top>
      <bottom style="hair">
        <color indexed="64"/>
      </bottom>
      <diagonal/>
    </border>
    <border>
      <left style="thick">
        <color indexed="22"/>
      </left>
      <right/>
      <top/>
      <bottom style="thick">
        <color indexed="22"/>
      </bottom>
      <diagonal/>
    </border>
    <border>
      <left/>
      <right style="thick">
        <color indexed="64"/>
      </right>
      <top style="mediumDashed">
        <color indexed="64"/>
      </top>
      <bottom style="hair">
        <color indexed="64"/>
      </bottom>
      <diagonal/>
    </border>
    <border>
      <left style="hair">
        <color indexed="64"/>
      </left>
      <right/>
      <top/>
      <bottom style="mediumDashed">
        <color indexed="64"/>
      </bottom>
      <diagonal/>
    </border>
    <border>
      <left/>
      <right style="thick">
        <color indexed="64"/>
      </right>
      <top/>
      <bottom style="mediumDashed">
        <color indexed="64"/>
      </bottom>
      <diagonal/>
    </border>
    <border>
      <left style="thick">
        <color indexed="64"/>
      </left>
      <right/>
      <top style="hair">
        <color indexed="64"/>
      </top>
      <bottom style="mediumDashed">
        <color indexed="64"/>
      </bottom>
      <diagonal/>
    </border>
    <border>
      <left/>
      <right/>
      <top style="hair">
        <color indexed="64"/>
      </top>
      <bottom style="mediumDashed">
        <color indexed="64"/>
      </bottom>
      <diagonal/>
    </border>
    <border>
      <left/>
      <right style="mediumDashed">
        <color indexed="64"/>
      </right>
      <top style="hair">
        <color indexed="64"/>
      </top>
      <bottom style="mediumDashed">
        <color indexed="64"/>
      </bottom>
      <diagonal/>
    </border>
    <border>
      <left/>
      <right/>
      <top/>
      <bottom style="double">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thin">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s>
  <cellStyleXfs count="8">
    <xf numFmtId="0" fontId="0" fillId="0" borderId="0"/>
    <xf numFmtId="0" fontId="5" fillId="0" borderId="0" applyNumberFormat="0" applyFill="0" applyBorder="0" applyAlignment="0" applyProtection="0">
      <alignment vertical="top"/>
      <protection locked="0"/>
    </xf>
    <xf numFmtId="164" fontId="31" fillId="0" borderId="0" applyFont="0" applyFill="0" applyBorder="0" applyAlignment="0" applyProtection="0"/>
    <xf numFmtId="165" fontId="9" fillId="0" borderId="0" applyFont="0" applyFill="0" applyBorder="0" applyAlignment="0" applyProtection="0"/>
    <xf numFmtId="44" fontId="31" fillId="0" borderId="0" applyFont="0" applyFill="0" applyBorder="0" applyAlignment="0" applyProtection="0"/>
    <xf numFmtId="0" fontId="19" fillId="0" borderId="0" applyFont="0" applyFill="0" applyBorder="0" applyAlignment="0" applyProtection="0"/>
    <xf numFmtId="0" fontId="19" fillId="0" borderId="0"/>
    <xf numFmtId="9" fontId="31" fillId="0" borderId="0" applyFont="0" applyFill="0" applyBorder="0" applyAlignment="0" applyProtection="0"/>
  </cellStyleXfs>
  <cellXfs count="626">
    <xf numFmtId="0" fontId="0" fillId="0" borderId="0" xfId="0"/>
    <xf numFmtId="0" fontId="0" fillId="0" borderId="0" xfId="0" applyBorder="1"/>
    <xf numFmtId="3" fontId="32" fillId="0" borderId="0" xfId="0" applyNumberFormat="1" applyFont="1" applyBorder="1" applyAlignment="1">
      <alignment horizontal="center" vertical="top" wrapText="1"/>
    </xf>
    <xf numFmtId="0" fontId="32" fillId="0" borderId="0" xfId="0" applyFont="1" applyBorder="1" applyAlignment="1">
      <alignment horizontal="center" vertical="top" wrapText="1"/>
    </xf>
    <xf numFmtId="0" fontId="33" fillId="0" borderId="0" xfId="0" applyFont="1" applyBorder="1" applyAlignment="1">
      <alignment horizontal="center" vertical="top" wrapText="1"/>
    </xf>
    <xf numFmtId="3" fontId="32" fillId="0" borderId="2" xfId="0" applyNumberFormat="1" applyFont="1" applyBorder="1" applyAlignment="1">
      <alignment horizontal="center" vertical="top" wrapText="1"/>
    </xf>
    <xf numFmtId="0" fontId="32" fillId="0" borderId="0" xfId="0" applyFont="1" applyFill="1" applyBorder="1" applyAlignment="1">
      <alignment horizontal="center" vertical="top" wrapText="1"/>
    </xf>
    <xf numFmtId="0" fontId="33" fillId="0" borderId="0" xfId="0" applyFont="1" applyFill="1"/>
    <xf numFmtId="3" fontId="32" fillId="0" borderId="0" xfId="0" applyNumberFormat="1" applyFont="1" applyFill="1" applyBorder="1" applyAlignment="1">
      <alignment horizontal="center" vertical="top" wrapText="1"/>
    </xf>
    <xf numFmtId="0" fontId="32" fillId="0" borderId="2" xfId="0" applyFont="1" applyFill="1" applyBorder="1" applyAlignment="1">
      <alignment horizontal="center" vertical="top" wrapText="1"/>
    </xf>
    <xf numFmtId="0" fontId="32" fillId="0" borderId="0" xfId="0" applyFont="1"/>
    <xf numFmtId="0" fontId="34" fillId="0" borderId="0" xfId="0" applyFont="1" applyFill="1" applyBorder="1" applyAlignment="1">
      <alignment horizontal="center" vertical="center"/>
    </xf>
    <xf numFmtId="0" fontId="32" fillId="0" borderId="0" xfId="0" applyFont="1" applyFill="1" applyBorder="1"/>
    <xf numFmtId="0" fontId="32" fillId="0" borderId="0" xfId="0" applyFont="1" applyAlignment="1">
      <alignment horizontal="center"/>
    </xf>
    <xf numFmtId="0" fontId="2" fillId="0" borderId="0" xfId="0" applyFont="1" applyFill="1" applyBorder="1" applyAlignment="1">
      <alignment horizontal="center"/>
    </xf>
    <xf numFmtId="0" fontId="32" fillId="0" borderId="0" xfId="0" applyFont="1" applyBorder="1" applyAlignment="1">
      <alignment horizontal="center"/>
    </xf>
    <xf numFmtId="0" fontId="32" fillId="0" borderId="2" xfId="0" applyFont="1" applyBorder="1" applyAlignment="1">
      <alignment horizontal="center"/>
    </xf>
    <xf numFmtId="0" fontId="32" fillId="0" borderId="2" xfId="0" applyFont="1" applyBorder="1"/>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32" fillId="0" borderId="2" xfId="0" applyFont="1" applyBorder="1" applyAlignment="1">
      <alignment horizontal="center" vertical="center"/>
    </xf>
    <xf numFmtId="6" fontId="1" fillId="0" borderId="3" xfId="0" applyNumberFormat="1" applyFont="1" applyFill="1" applyBorder="1" applyAlignment="1">
      <alignment horizontal="center" vertical="top" wrapText="1"/>
    </xf>
    <xf numFmtId="6" fontId="1" fillId="0" borderId="2" xfId="0" applyNumberFormat="1" applyFont="1" applyFill="1" applyBorder="1" applyAlignment="1">
      <alignment horizontal="center" vertical="top" wrapText="1"/>
    </xf>
    <xf numFmtId="3" fontId="32" fillId="0" borderId="2" xfId="0" applyNumberFormat="1" applyFont="1" applyBorder="1" applyAlignment="1">
      <alignment horizontal="center"/>
    </xf>
    <xf numFmtId="0" fontId="35" fillId="0" borderId="2" xfId="0" applyFont="1" applyFill="1" applyBorder="1" applyAlignment="1">
      <alignment horizontal="left" vertical="center" wrapText="1"/>
    </xf>
    <xf numFmtId="3" fontId="35" fillId="0" borderId="2" xfId="0" applyNumberFormat="1" applyFont="1" applyFill="1" applyBorder="1" applyAlignment="1">
      <alignment horizontal="center" vertical="center" wrapText="1"/>
    </xf>
    <xf numFmtId="6" fontId="35" fillId="0" borderId="3" xfId="0" applyNumberFormat="1" applyFont="1" applyFill="1" applyBorder="1" applyAlignment="1">
      <alignment horizontal="center" vertical="top" wrapText="1"/>
    </xf>
    <xf numFmtId="6" fontId="35" fillId="0" borderId="2" xfId="0" applyNumberFormat="1" applyFont="1" applyFill="1" applyBorder="1" applyAlignment="1">
      <alignment horizontal="center" vertical="top" wrapText="1"/>
    </xf>
    <xf numFmtId="0" fontId="32" fillId="0" borderId="4" xfId="0" applyFont="1" applyBorder="1" applyAlignment="1">
      <alignment horizontal="center"/>
    </xf>
    <xf numFmtId="0" fontId="35" fillId="0" borderId="0" xfId="0" applyFont="1" applyFill="1" applyBorder="1" applyAlignment="1">
      <alignment horizontal="center" vertical="center" wrapText="1"/>
    </xf>
    <xf numFmtId="3" fontId="35" fillId="0" borderId="0" xfId="0" applyNumberFormat="1" applyFont="1" applyFill="1" applyBorder="1" applyAlignment="1">
      <alignment horizontal="center" vertical="center" wrapText="1"/>
    </xf>
    <xf numFmtId="0" fontId="32" fillId="0" borderId="0" xfId="0" applyFont="1" applyBorder="1" applyAlignment="1">
      <alignment horizontal="center" vertical="center"/>
    </xf>
    <xf numFmtId="6" fontId="35" fillId="0" borderId="0" xfId="0" applyNumberFormat="1" applyFont="1" applyFill="1" applyBorder="1" applyAlignment="1">
      <alignment horizontal="center" vertical="top" wrapText="1"/>
    </xf>
    <xf numFmtId="0" fontId="32" fillId="0" borderId="0" xfId="0" applyFont="1" applyBorder="1"/>
    <xf numFmtId="0" fontId="32" fillId="0" borderId="2" xfId="0" applyFont="1" applyFill="1" applyBorder="1" applyAlignment="1">
      <alignment horizontal="center"/>
    </xf>
    <xf numFmtId="0" fontId="32" fillId="0" borderId="0" xfId="0" applyFont="1" applyFill="1" applyBorder="1" applyAlignment="1">
      <alignment horizontal="center"/>
    </xf>
    <xf numFmtId="0" fontId="32" fillId="0" borderId="0" xfId="0" applyFont="1" applyFill="1" applyBorder="1" applyAlignment="1">
      <alignment horizontal="center" wrapText="1"/>
    </xf>
    <xf numFmtId="0" fontId="36" fillId="0" borderId="0" xfId="0" applyFont="1" applyFill="1" applyBorder="1" applyAlignment="1">
      <alignment horizontal="center"/>
    </xf>
    <xf numFmtId="0" fontId="32" fillId="0" borderId="0" xfId="0" applyFont="1" applyFill="1" applyAlignment="1">
      <alignment horizontal="center"/>
    </xf>
    <xf numFmtId="0" fontId="32" fillId="0" borderId="0" xfId="0" applyFont="1" applyFill="1"/>
    <xf numFmtId="0" fontId="32" fillId="0" borderId="2" xfId="0" applyFont="1" applyFill="1" applyBorder="1"/>
    <xf numFmtId="0" fontId="33" fillId="0" borderId="8" xfId="0" applyFont="1" applyFill="1" applyBorder="1" applyAlignment="1">
      <alignment horizontal="center"/>
    </xf>
    <xf numFmtId="44" fontId="32" fillId="0" borderId="2" xfId="4" applyFont="1" applyFill="1" applyBorder="1" applyAlignment="1">
      <alignment horizontal="center"/>
    </xf>
    <xf numFmtId="44" fontId="32" fillId="0" borderId="0" xfId="4" applyFont="1" applyFill="1" applyBorder="1" applyAlignment="1">
      <alignment horizontal="center"/>
    </xf>
    <xf numFmtId="44" fontId="33" fillId="0" borderId="0" xfId="0" applyNumberFormat="1" applyFont="1" applyFill="1" applyBorder="1" applyAlignment="1">
      <alignment horizontal="center"/>
    </xf>
    <xf numFmtId="0" fontId="37" fillId="0" borderId="0" xfId="0" applyFont="1" applyFill="1" applyBorder="1" applyAlignment="1">
      <alignment horizontal="center" vertical="center" wrapText="1"/>
    </xf>
    <xf numFmtId="44" fontId="32" fillId="0" borderId="0" xfId="0" applyNumberFormat="1" applyFont="1" applyFill="1" applyBorder="1" applyAlignment="1">
      <alignment horizontal="center"/>
    </xf>
    <xf numFmtId="9" fontId="33" fillId="0" borderId="0" xfId="7" applyFont="1" applyFill="1" applyBorder="1" applyAlignment="1">
      <alignment horizontal="center"/>
    </xf>
    <xf numFmtId="6" fontId="32" fillId="0" borderId="0" xfId="0" applyNumberFormat="1" applyFont="1" applyFill="1" applyBorder="1" applyAlignment="1">
      <alignment horizontal="center"/>
    </xf>
    <xf numFmtId="0" fontId="33" fillId="0" borderId="0" xfId="0" applyFont="1"/>
    <xf numFmtId="0" fontId="33" fillId="0" borderId="0" xfId="0" applyFont="1" applyAlignment="1">
      <alignment horizont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33" fillId="0" borderId="12" xfId="0" applyFont="1" applyFill="1" applyBorder="1" applyAlignment="1">
      <alignment horizontal="center"/>
    </xf>
    <xf numFmtId="0" fontId="32" fillId="0" borderId="2" xfId="0" applyFont="1" applyBorder="1" applyAlignment="1">
      <alignment vertical="top" wrapText="1"/>
    </xf>
    <xf numFmtId="0" fontId="33" fillId="0" borderId="2" xfId="0" applyFont="1" applyBorder="1" applyAlignment="1">
      <alignment horizontal="center" vertical="top" wrapText="1"/>
    </xf>
    <xf numFmtId="166" fontId="32" fillId="0" borderId="2" xfId="0" applyNumberFormat="1" applyFont="1" applyFill="1" applyBorder="1" applyAlignment="1">
      <alignment horizontal="center"/>
    </xf>
    <xf numFmtId="166" fontId="32" fillId="0" borderId="2" xfId="0" applyNumberFormat="1" applyFont="1" applyFill="1" applyBorder="1" applyAlignment="1">
      <alignment horizontal="center" wrapText="1"/>
    </xf>
    <xf numFmtId="166" fontId="32" fillId="0" borderId="2" xfId="0" applyNumberFormat="1" applyFont="1" applyBorder="1" applyAlignment="1">
      <alignment horizontal="center"/>
    </xf>
    <xf numFmtId="0" fontId="2" fillId="0" borderId="2" xfId="0" applyFont="1" applyFill="1" applyBorder="1" applyAlignment="1">
      <alignment horizontal="center" vertical="center"/>
    </xf>
    <xf numFmtId="0" fontId="32" fillId="0" borderId="0" xfId="0" applyFont="1" applyFill="1" applyBorder="1" applyAlignment="1">
      <alignment vertical="top" wrapText="1"/>
    </xf>
    <xf numFmtId="3" fontId="2" fillId="0" borderId="2" xfId="0" applyNumberFormat="1" applyFont="1" applyFill="1" applyBorder="1" applyAlignment="1">
      <alignment horizontal="center" vertical="top" wrapText="1"/>
    </xf>
    <xf numFmtId="166" fontId="32" fillId="0" borderId="2" xfId="0" applyNumberFormat="1" applyFont="1" applyBorder="1" applyAlignment="1">
      <alignment horizontal="center" vertical="top" wrapText="1"/>
    </xf>
    <xf numFmtId="0" fontId="32" fillId="0" borderId="2" xfId="0" applyFont="1" applyBorder="1" applyAlignment="1">
      <alignment horizontal="left" vertical="top" wrapText="1"/>
    </xf>
    <xf numFmtId="0" fontId="33" fillId="0" borderId="2" xfId="0" applyFont="1" applyFill="1" applyBorder="1" applyAlignment="1">
      <alignment horizontal="center"/>
    </xf>
    <xf numFmtId="0" fontId="33" fillId="0" borderId="0" xfId="0" applyFont="1" applyFill="1" applyBorder="1"/>
    <xf numFmtId="0" fontId="33" fillId="0" borderId="13" xfId="0" applyFont="1" applyBorder="1" applyAlignment="1">
      <alignment horizontal="center" wrapText="1"/>
    </xf>
    <xf numFmtId="0" fontId="33" fillId="0" borderId="9" xfId="0" applyFont="1" applyBorder="1" applyAlignment="1">
      <alignment horizontal="center"/>
    </xf>
    <xf numFmtId="0" fontId="33" fillId="0" borderId="0"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15" xfId="0" applyFont="1" applyBorder="1" applyAlignment="1">
      <alignment horizontal="center" wrapText="1"/>
    </xf>
    <xf numFmtId="0" fontId="0" fillId="0" borderId="0" xfId="0" applyProtection="1">
      <protection locked="0"/>
    </xf>
    <xf numFmtId="0" fontId="4" fillId="0" borderId="0" xfId="0" applyFont="1" applyProtection="1">
      <protection locked="0"/>
    </xf>
    <xf numFmtId="0" fontId="5" fillId="0" borderId="0" xfId="1" applyAlignment="1" applyProtection="1">
      <protection locked="0"/>
    </xf>
    <xf numFmtId="0" fontId="0" fillId="0" borderId="0" xfId="0" applyNumberFormat="1" applyProtection="1">
      <protection locked="0"/>
    </xf>
    <xf numFmtId="2" fontId="2" fillId="2" borderId="7" xfId="0" applyNumberFormat="1" applyFont="1" applyFill="1" applyBorder="1" applyAlignment="1" applyProtection="1">
      <alignment horizontal="center" vertical="center"/>
    </xf>
    <xf numFmtId="0" fontId="0" fillId="2" borderId="16" xfId="0" applyFont="1" applyFill="1" applyBorder="1" applyAlignment="1" applyProtection="1">
      <alignment horizontal="center" vertical="center"/>
    </xf>
    <xf numFmtId="0" fontId="0" fillId="2" borderId="16" xfId="0" applyFont="1" applyFill="1" applyBorder="1" applyAlignment="1" applyProtection="1">
      <alignment horizontal="center" vertical="center"/>
      <protection locked="0"/>
    </xf>
    <xf numFmtId="2" fontId="2" fillId="2" borderId="16" xfId="0" applyNumberFormat="1" applyFont="1" applyFill="1" applyBorder="1" applyAlignment="1" applyProtection="1">
      <alignment horizontal="center" vertical="center"/>
    </xf>
    <xf numFmtId="2" fontId="2" fillId="2" borderId="16" xfId="0" applyNumberFormat="1" applyFont="1" applyFill="1" applyBorder="1" applyAlignment="1" applyProtection="1">
      <alignment horizontal="center" vertical="center"/>
      <protection locked="0"/>
    </xf>
    <xf numFmtId="0" fontId="1" fillId="2" borderId="16" xfId="0" applyFont="1" applyFill="1" applyBorder="1" applyAlignment="1" applyProtection="1">
      <alignment horizontal="center" vertical="center"/>
      <protection locked="0"/>
    </xf>
    <xf numFmtId="2" fontId="6" fillId="18" borderId="7" xfId="0" applyNumberFormat="1" applyFont="1" applyFill="1" applyBorder="1" applyAlignment="1" applyProtection="1">
      <alignment horizontal="center" vertical="center"/>
    </xf>
    <xf numFmtId="0" fontId="6" fillId="18" borderId="16" xfId="0" applyFont="1" applyFill="1" applyBorder="1" applyAlignment="1" applyProtection="1">
      <alignment horizontal="center" vertical="center"/>
    </xf>
    <xf numFmtId="2" fontId="6" fillId="18" borderId="16" xfId="0" applyNumberFormat="1" applyFont="1" applyFill="1" applyBorder="1" applyAlignment="1" applyProtection="1">
      <alignment horizontal="center" vertical="center"/>
    </xf>
    <xf numFmtId="0" fontId="6" fillId="18" borderId="16" xfId="0" applyFont="1" applyFill="1" applyBorder="1" applyAlignment="1" applyProtection="1">
      <alignment horizontal="center" vertical="center"/>
      <protection locked="0"/>
    </xf>
    <xf numFmtId="2" fontId="6" fillId="19" borderId="7" xfId="0" applyNumberFormat="1" applyFont="1" applyFill="1" applyBorder="1" applyAlignment="1" applyProtection="1">
      <alignment horizontal="center" vertical="center"/>
    </xf>
    <xf numFmtId="0" fontId="6" fillId="19" borderId="16" xfId="0" applyFont="1" applyFill="1" applyBorder="1" applyAlignment="1" applyProtection="1">
      <alignment horizontal="center" vertical="center"/>
    </xf>
    <xf numFmtId="2" fontId="6" fillId="19" borderId="16" xfId="0" applyNumberFormat="1" applyFont="1" applyFill="1" applyBorder="1" applyAlignment="1" applyProtection="1">
      <alignment horizontal="center" vertical="center"/>
    </xf>
    <xf numFmtId="0" fontId="6" fillId="19" borderId="16" xfId="0" applyFont="1" applyFill="1" applyBorder="1" applyAlignment="1" applyProtection="1">
      <alignment horizontal="center" vertical="center"/>
      <protection locked="0"/>
    </xf>
    <xf numFmtId="0" fontId="1" fillId="19" borderId="16" xfId="0" applyFont="1" applyFill="1" applyBorder="1" applyAlignment="1" applyProtection="1">
      <alignment horizontal="center" vertical="center"/>
      <protection locked="0"/>
    </xf>
    <xf numFmtId="2" fontId="6" fillId="20" borderId="7" xfId="0" applyNumberFormat="1" applyFont="1" applyFill="1" applyBorder="1" applyAlignment="1" applyProtection="1">
      <alignment horizontal="center" vertical="center"/>
    </xf>
    <xf numFmtId="0" fontId="39" fillId="20" borderId="16" xfId="0" applyFont="1" applyFill="1" applyBorder="1" applyAlignment="1" applyProtection="1">
      <alignment horizontal="center" vertical="center"/>
    </xf>
    <xf numFmtId="2" fontId="6" fillId="3" borderId="16" xfId="0" applyNumberFormat="1" applyFont="1" applyFill="1" applyBorder="1" applyAlignment="1" applyProtection="1">
      <alignment horizontal="center" vertical="center"/>
    </xf>
    <xf numFmtId="0" fontId="6" fillId="3" borderId="16"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xf>
    <xf numFmtId="2" fontId="6" fillId="4" borderId="16" xfId="0" applyNumberFormat="1" applyFont="1" applyFill="1" applyBorder="1" applyAlignment="1" applyProtection="1">
      <alignment horizontal="center" vertical="center"/>
    </xf>
    <xf numFmtId="0" fontId="6" fillId="4" borderId="16" xfId="0" applyFont="1" applyFill="1" applyBorder="1" applyAlignment="1" applyProtection="1">
      <alignment horizontal="center" vertical="center"/>
    </xf>
    <xf numFmtId="0" fontId="6" fillId="4" borderId="16" xfId="0" applyFont="1" applyFill="1" applyBorder="1" applyAlignment="1" applyProtection="1">
      <alignment horizontal="center" vertical="center"/>
      <protection locked="0"/>
    </xf>
    <xf numFmtId="2" fontId="6" fillId="5" borderId="16" xfId="0" applyNumberFormat="1" applyFont="1" applyFill="1" applyBorder="1" applyAlignment="1" applyProtection="1">
      <alignment horizontal="center" vertical="center"/>
      <protection locked="0"/>
    </xf>
    <xf numFmtId="0" fontId="6" fillId="5" borderId="16" xfId="0" applyFont="1" applyFill="1" applyBorder="1" applyAlignment="1" applyProtection="1">
      <alignment horizontal="center" vertical="center"/>
      <protection locked="0"/>
    </xf>
    <xf numFmtId="0" fontId="6" fillId="6" borderId="6"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2" fontId="7" fillId="0" borderId="2"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protection locked="0"/>
    </xf>
    <xf numFmtId="2" fontId="7" fillId="0" borderId="12" xfId="0" applyNumberFormat="1" applyFont="1" applyFill="1" applyBorder="1" applyAlignment="1" applyProtection="1">
      <alignment horizontal="center" vertical="center"/>
    </xf>
    <xf numFmtId="0" fontId="1" fillId="0" borderId="18"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protection locked="0"/>
    </xf>
    <xf numFmtId="2" fontId="7" fillId="0" borderId="19" xfId="0" applyNumberFormat="1" applyFont="1" applyFill="1" applyBorder="1" applyAlignment="1" applyProtection="1">
      <alignment horizontal="center" vertical="center"/>
      <protection locked="0"/>
    </xf>
    <xf numFmtId="2" fontId="7" fillId="0" borderId="19" xfId="0" applyNumberFormat="1"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8" fillId="7" borderId="20" xfId="0" applyFont="1" applyFill="1" applyBorder="1" applyAlignment="1" applyProtection="1">
      <alignment horizontal="center" vertical="center"/>
      <protection locked="0"/>
    </xf>
    <xf numFmtId="0" fontId="1" fillId="0" borderId="0" xfId="0" applyFont="1" applyAlignment="1">
      <alignment horizontal="center" vertical="center"/>
    </xf>
    <xf numFmtId="0" fontId="7" fillId="0" borderId="4" xfId="0" applyFont="1" applyFill="1" applyBorder="1" applyAlignment="1" applyProtection="1">
      <alignment horizontal="center" vertical="center"/>
    </xf>
    <xf numFmtId="0" fontId="1" fillId="0" borderId="2" xfId="0" applyFont="1" applyBorder="1" applyAlignment="1">
      <alignment horizontal="center" vertical="center"/>
    </xf>
    <xf numFmtId="0" fontId="1" fillId="0" borderId="2" xfId="0" applyFont="1" applyFill="1" applyBorder="1" applyAlignment="1" applyProtection="1">
      <alignment horizontal="center" vertical="center"/>
      <protection locked="0"/>
    </xf>
    <xf numFmtId="0" fontId="1" fillId="0" borderId="18" xfId="0" applyFont="1" applyBorder="1" applyAlignment="1">
      <alignment horizontal="center" vertical="center"/>
    </xf>
    <xf numFmtId="0" fontId="1" fillId="0" borderId="12"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7" fillId="0" borderId="4" xfId="0" applyFont="1" applyFill="1" applyBorder="1" applyAlignment="1" applyProtection="1">
      <alignment horizontal="center" vertical="center"/>
      <protection locked="0"/>
    </xf>
    <xf numFmtId="0" fontId="7" fillId="0" borderId="3" xfId="0" applyFont="1" applyFill="1" applyBorder="1" applyAlignment="1" applyProtection="1">
      <alignment horizontal="center" vertical="center"/>
    </xf>
    <xf numFmtId="0" fontId="8" fillId="7" borderId="21" xfId="0" applyFont="1" applyFill="1" applyBorder="1" applyAlignment="1" applyProtection="1">
      <alignment horizontal="center" vertical="center"/>
      <protection locked="0"/>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2" fontId="7" fillId="0" borderId="23" xfId="0" applyNumberFormat="1" applyFont="1" applyFill="1" applyBorder="1" applyAlignment="1" applyProtection="1">
      <alignment horizontal="center" vertical="center"/>
    </xf>
    <xf numFmtId="0" fontId="7" fillId="0" borderId="23" xfId="0" applyFont="1" applyFill="1" applyBorder="1" applyAlignment="1" applyProtection="1">
      <alignment horizontal="center" vertical="center"/>
      <protection locked="0"/>
    </xf>
    <xf numFmtId="0" fontId="7" fillId="0" borderId="24" xfId="0" applyFont="1" applyFill="1" applyBorder="1" applyAlignment="1" applyProtection="1">
      <alignment horizontal="center" vertical="center"/>
    </xf>
    <xf numFmtId="3" fontId="1" fillId="0" borderId="2" xfId="0" applyNumberFormat="1" applyFont="1" applyBorder="1" applyAlignment="1">
      <alignment horizontal="center" vertical="center"/>
    </xf>
    <xf numFmtId="0" fontId="7" fillId="0" borderId="25" xfId="0" applyFont="1" applyFill="1" applyBorder="1" applyAlignment="1" applyProtection="1">
      <alignment horizontal="center" vertical="center"/>
    </xf>
    <xf numFmtId="0" fontId="1" fillId="0" borderId="26" xfId="0" applyFont="1" applyBorder="1" applyAlignment="1">
      <alignment horizontal="center" vertical="center"/>
    </xf>
    <xf numFmtId="0" fontId="7" fillId="0" borderId="27" xfId="0" applyFont="1" applyFill="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0" fontId="8" fillId="7" borderId="28" xfId="0" applyFont="1" applyFill="1" applyBorder="1" applyAlignment="1" applyProtection="1">
      <alignment horizontal="center" vertical="center"/>
      <protection locked="0"/>
    </xf>
    <xf numFmtId="0" fontId="2" fillId="18" borderId="24" xfId="0" applyFont="1" applyFill="1" applyBorder="1" applyAlignment="1" applyProtection="1">
      <alignment horizontal="center" vertical="center"/>
      <protection locked="0"/>
    </xf>
    <xf numFmtId="0" fontId="1" fillId="19" borderId="29"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2" fontId="6" fillId="4" borderId="7" xfId="0" applyNumberFormat="1" applyFont="1" applyFill="1" applyBorder="1" applyAlignment="1" applyProtection="1">
      <alignment horizontal="center" vertical="center"/>
    </xf>
    <xf numFmtId="0" fontId="2" fillId="4" borderId="30" xfId="0" applyFont="1" applyFill="1" applyBorder="1" applyAlignment="1" applyProtection="1">
      <alignment horizontal="center" vertical="center"/>
      <protection locked="0"/>
    </xf>
    <xf numFmtId="2" fontId="6" fillId="5" borderId="31" xfId="0" applyNumberFormat="1" applyFont="1" applyFill="1" applyBorder="1" applyAlignment="1" applyProtection="1">
      <alignment horizontal="center" vertical="center"/>
      <protection locked="0"/>
    </xf>
    <xf numFmtId="0" fontId="1" fillId="5" borderId="2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wrapText="1"/>
      <protection locked="0"/>
    </xf>
    <xf numFmtId="0" fontId="2" fillId="0" borderId="18" xfId="0" applyFont="1" applyFill="1" applyBorder="1" applyAlignment="1" applyProtection="1">
      <alignment horizontal="center" vertical="center" wrapText="1"/>
      <protection locked="0"/>
    </xf>
    <xf numFmtId="2" fontId="7" fillId="0" borderId="2" xfId="0" applyNumberFormat="1" applyFont="1" applyFill="1" applyBorder="1" applyAlignment="1" applyProtection="1">
      <alignment horizontal="center" vertical="center"/>
      <protection locked="0"/>
    </xf>
    <xf numFmtId="2" fontId="7" fillId="0" borderId="9" xfId="0" applyNumberFormat="1" applyFont="1" applyFill="1" applyBorder="1" applyAlignment="1" applyProtection="1">
      <alignment horizontal="center" vertical="center"/>
      <protection locked="0"/>
    </xf>
    <xf numFmtId="0" fontId="7" fillId="0" borderId="32" xfId="0" applyFont="1" applyFill="1" applyBorder="1" applyAlignment="1" applyProtection="1">
      <alignment horizontal="center" vertical="center"/>
    </xf>
    <xf numFmtId="0" fontId="7" fillId="0" borderId="33" xfId="0" applyFont="1" applyFill="1" applyBorder="1" applyAlignment="1" applyProtection="1">
      <alignment horizontal="center" vertical="center"/>
    </xf>
    <xf numFmtId="2" fontId="7" fillId="0" borderId="33" xfId="0" applyNumberFormat="1" applyFont="1" applyFill="1" applyBorder="1" applyAlignment="1" applyProtection="1">
      <alignment horizontal="center" vertical="center"/>
    </xf>
    <xf numFmtId="0" fontId="7" fillId="0" borderId="33" xfId="0" applyFont="1" applyFill="1" applyBorder="1" applyAlignment="1" applyProtection="1">
      <alignment horizontal="center" vertical="center"/>
      <protection locked="0"/>
    </xf>
    <xf numFmtId="0" fontId="1" fillId="0" borderId="34"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protection locked="0"/>
    </xf>
    <xf numFmtId="0" fontId="7" fillId="0" borderId="9" xfId="0" applyFont="1" applyFill="1" applyBorder="1" applyAlignment="1" applyProtection="1">
      <alignment horizontal="center" vertical="center"/>
      <protection locked="0"/>
    </xf>
    <xf numFmtId="0" fontId="1" fillId="0" borderId="34" xfId="0" applyFont="1" applyFill="1" applyBorder="1" applyAlignment="1" applyProtection="1">
      <alignment horizontal="center" vertical="center" wrapText="1"/>
      <protection locked="0"/>
    </xf>
    <xf numFmtId="0" fontId="8" fillId="7" borderId="35" xfId="0" applyFont="1" applyFill="1" applyBorder="1" applyAlignment="1" applyProtection="1">
      <alignment horizontal="center" vertical="center"/>
      <protection locked="0"/>
    </xf>
    <xf numFmtId="0" fontId="2" fillId="18" borderId="16"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164" fontId="6" fillId="4" borderId="16" xfId="3" applyNumberFormat="1" applyFont="1" applyFill="1" applyBorder="1" applyAlignment="1" applyProtection="1">
      <alignment horizontal="center" vertical="center"/>
    </xf>
    <xf numFmtId="0" fontId="2" fillId="4" borderId="23" xfId="0" applyFont="1" applyFill="1" applyBorder="1" applyAlignment="1" applyProtection="1">
      <alignment horizontal="center" vertical="center"/>
      <protection locked="0"/>
    </xf>
    <xf numFmtId="0" fontId="1" fillId="5" borderId="16" xfId="0" applyFont="1" applyFill="1" applyBorder="1" applyAlignment="1" applyProtection="1">
      <alignment horizontal="center" vertical="center"/>
      <protection locked="0"/>
    </xf>
    <xf numFmtId="0" fontId="6" fillId="18" borderId="7" xfId="0" applyFont="1" applyFill="1" applyBorder="1" applyAlignment="1" applyProtection="1">
      <alignment horizontal="center" vertical="center"/>
    </xf>
    <xf numFmtId="0" fontId="6" fillId="19" borderId="7" xfId="0" applyFont="1" applyFill="1" applyBorder="1" applyAlignment="1" applyProtection="1">
      <alignment horizontal="center" vertical="center"/>
    </xf>
    <xf numFmtId="0" fontId="1" fillId="19" borderId="16"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xf>
    <xf numFmtId="0" fontId="1" fillId="3" borderId="16" xfId="0" applyFont="1" applyFill="1" applyBorder="1" applyAlignment="1" applyProtection="1">
      <alignment horizontal="center" vertical="center" wrapText="1"/>
      <protection locked="0"/>
    </xf>
    <xf numFmtId="0" fontId="2" fillId="4" borderId="16" xfId="0" applyFont="1" applyFill="1" applyBorder="1" applyAlignment="1" applyProtection="1">
      <alignment horizontal="center" vertical="center"/>
      <protection locked="0"/>
    </xf>
    <xf numFmtId="0" fontId="7" fillId="8" borderId="36" xfId="0" applyFont="1" applyFill="1" applyBorder="1" applyAlignment="1" applyProtection="1">
      <alignment horizontal="center" vertical="center"/>
    </xf>
    <xf numFmtId="0" fontId="7" fillId="8" borderId="37" xfId="0" applyFont="1" applyFill="1" applyBorder="1" applyAlignment="1" applyProtection="1">
      <alignment horizontal="center" vertical="center"/>
    </xf>
    <xf numFmtId="2" fontId="7" fillId="0" borderId="37" xfId="0" applyNumberFormat="1" applyFont="1" applyFill="1" applyBorder="1" applyAlignment="1" applyProtection="1">
      <alignment horizontal="center" vertical="center"/>
    </xf>
    <xf numFmtId="0" fontId="7" fillId="8" borderId="37" xfId="0" applyFont="1" applyFill="1" applyBorder="1" applyAlignment="1" applyProtection="1">
      <alignment horizontal="center" vertical="center"/>
      <protection locked="0"/>
    </xf>
    <xf numFmtId="0" fontId="1" fillId="8" borderId="38" xfId="0" applyFont="1" applyFill="1" applyBorder="1" applyAlignment="1" applyProtection="1">
      <alignment horizontal="center" vertical="center" wrapText="1"/>
      <protection locked="0"/>
    </xf>
    <xf numFmtId="0" fontId="7" fillId="8" borderId="39" xfId="0" applyFont="1" applyFill="1" applyBorder="1" applyAlignment="1" applyProtection="1">
      <alignment horizontal="center" vertical="center"/>
      <protection locked="0"/>
    </xf>
    <xf numFmtId="0" fontId="7" fillId="8" borderId="12" xfId="0" applyFont="1" applyFill="1" applyBorder="1" applyAlignment="1" applyProtection="1">
      <alignment horizontal="center" vertical="center"/>
      <protection locked="0"/>
    </xf>
    <xf numFmtId="2" fontId="7" fillId="0" borderId="12" xfId="0" applyNumberFormat="1" applyFont="1" applyFill="1" applyBorder="1" applyAlignment="1" applyProtection="1">
      <alignment horizontal="center" vertical="center"/>
      <protection locked="0"/>
    </xf>
    <xf numFmtId="2" fontId="7" fillId="8" borderId="9" xfId="0" applyNumberFormat="1" applyFont="1" applyFill="1" applyBorder="1" applyAlignment="1" applyProtection="1">
      <alignment horizontal="center" vertical="center" wrapText="1"/>
      <protection locked="0"/>
    </xf>
    <xf numFmtId="0" fontId="1" fillId="8" borderId="40" xfId="0" applyFont="1" applyFill="1" applyBorder="1" applyAlignment="1" applyProtection="1">
      <alignment horizontal="center" vertical="center" wrapText="1"/>
      <protection locked="0"/>
    </xf>
    <xf numFmtId="0" fontId="8" fillId="7" borderId="41" xfId="0" applyFont="1" applyFill="1" applyBorder="1" applyAlignment="1" applyProtection="1">
      <alignment horizontal="center" vertical="center"/>
      <protection locked="0"/>
    </xf>
    <xf numFmtId="0" fontId="7" fillId="8" borderId="17" xfId="0" applyFont="1" applyFill="1" applyBorder="1" applyAlignment="1" applyProtection="1">
      <alignment horizontal="center" vertical="center"/>
    </xf>
    <xf numFmtId="0" fontId="7" fillId="8" borderId="2" xfId="0" applyFont="1" applyFill="1" applyBorder="1" applyAlignment="1" applyProtection="1">
      <alignment horizontal="center" vertical="center"/>
    </xf>
    <xf numFmtId="0" fontId="7" fillId="8" borderId="2" xfId="0" applyFont="1" applyFill="1" applyBorder="1" applyAlignment="1" applyProtection="1">
      <alignment horizontal="center" vertical="center"/>
      <protection locked="0"/>
    </xf>
    <xf numFmtId="0" fontId="1" fillId="8" borderId="18" xfId="0" applyFont="1" applyFill="1" applyBorder="1" applyAlignment="1" applyProtection="1">
      <alignment horizontal="center" vertical="center"/>
      <protection locked="0"/>
    </xf>
    <xf numFmtId="0" fontId="1" fillId="8" borderId="2" xfId="0" applyFont="1" applyFill="1" applyBorder="1" applyAlignment="1" applyProtection="1">
      <alignment horizontal="center" vertical="center"/>
      <protection locked="0"/>
    </xf>
    <xf numFmtId="0" fontId="7" fillId="8" borderId="3" xfId="0" applyFont="1" applyFill="1" applyBorder="1" applyAlignment="1" applyProtection="1">
      <alignment horizontal="center" vertical="center"/>
      <protection locked="0"/>
    </xf>
    <xf numFmtId="0" fontId="1" fillId="8" borderId="4" xfId="0" applyFont="1" applyFill="1" applyBorder="1" applyAlignment="1" applyProtection="1">
      <alignment horizontal="center" vertical="center"/>
      <protection locked="0"/>
    </xf>
    <xf numFmtId="0" fontId="1" fillId="8" borderId="18" xfId="0" applyFont="1" applyFill="1" applyBorder="1" applyAlignment="1" applyProtection="1">
      <alignment horizontal="center" vertical="center" wrapText="1"/>
      <protection locked="0"/>
    </xf>
    <xf numFmtId="0" fontId="8" fillId="7" borderId="20" xfId="0" applyFont="1" applyFill="1" applyBorder="1" applyAlignment="1" applyProtection="1">
      <alignment horizontal="center" vertical="center" wrapText="1"/>
      <protection locked="0"/>
    </xf>
    <xf numFmtId="0" fontId="7" fillId="8" borderId="32" xfId="0" applyFont="1" applyFill="1" applyBorder="1" applyAlignment="1" applyProtection="1">
      <alignment horizontal="center" vertical="center"/>
    </xf>
    <xf numFmtId="0" fontId="7" fillId="8" borderId="33" xfId="0" applyFont="1" applyFill="1" applyBorder="1" applyAlignment="1" applyProtection="1">
      <alignment horizontal="center" vertical="center"/>
    </xf>
    <xf numFmtId="0" fontId="7" fillId="8" borderId="33" xfId="0" applyFont="1" applyFill="1" applyBorder="1" applyAlignment="1" applyProtection="1">
      <alignment horizontal="center" vertical="center"/>
      <protection locked="0"/>
    </xf>
    <xf numFmtId="0" fontId="38" fillId="0" borderId="0" xfId="0" applyFont="1" applyAlignment="1">
      <alignment horizontal="center" vertical="center" wrapText="1"/>
    </xf>
    <xf numFmtId="0" fontId="1" fillId="0" borderId="0" xfId="0" applyFont="1" applyAlignment="1">
      <alignment horizontal="center" vertical="center" wrapText="1"/>
    </xf>
    <xf numFmtId="0" fontId="38" fillId="0" borderId="2" xfId="0" applyFont="1" applyBorder="1" applyAlignment="1">
      <alignment horizontal="center" vertical="center"/>
    </xf>
    <xf numFmtId="0" fontId="7" fillId="8" borderId="13" xfId="0" applyFont="1" applyFill="1" applyBorder="1" applyAlignment="1" applyProtection="1">
      <alignment horizontal="center" vertical="center"/>
      <protection locked="0"/>
    </xf>
    <xf numFmtId="0" fontId="7" fillId="8" borderId="9" xfId="0" applyFont="1" applyFill="1" applyBorder="1" applyAlignment="1" applyProtection="1">
      <alignment horizontal="center" vertical="center"/>
      <protection locked="0"/>
    </xf>
    <xf numFmtId="0" fontId="38" fillId="0" borderId="0" xfId="0" applyFont="1" applyAlignment="1">
      <alignment horizontal="center" vertical="center"/>
    </xf>
    <xf numFmtId="0" fontId="2" fillId="18" borderId="16" xfId="0" applyFont="1" applyFill="1" applyBorder="1" applyAlignment="1" applyProtection="1">
      <alignment horizontal="center" vertical="center" wrapText="1"/>
      <protection locked="0"/>
    </xf>
    <xf numFmtId="0" fontId="2" fillId="4" borderId="23" xfId="0" applyFont="1" applyFill="1" applyBorder="1" applyAlignment="1" applyProtection="1">
      <alignment horizontal="center" vertical="center" wrapText="1"/>
      <protection locked="0"/>
    </xf>
    <xf numFmtId="0" fontId="1" fillId="5" borderId="16" xfId="0" applyFont="1" applyFill="1" applyBorder="1" applyAlignment="1" applyProtection="1">
      <alignment horizontal="center" vertical="center" wrapText="1"/>
      <protection locked="0"/>
    </xf>
    <xf numFmtId="0" fontId="1" fillId="8" borderId="4" xfId="0" applyFont="1" applyFill="1" applyBorder="1" applyAlignment="1" applyProtection="1">
      <alignment horizontal="center" vertical="center" wrapText="1"/>
      <protection locked="0"/>
    </xf>
    <xf numFmtId="0" fontId="1" fillId="8" borderId="2" xfId="0" applyFont="1" applyFill="1" applyBorder="1" applyAlignment="1" applyProtection="1">
      <alignment horizontal="center" vertical="center" wrapText="1"/>
      <protection locked="0"/>
    </xf>
    <xf numFmtId="0" fontId="7" fillId="8" borderId="17" xfId="0"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protection locked="0"/>
    </xf>
    <xf numFmtId="0" fontId="7" fillId="8" borderId="3" xfId="0" applyFont="1" applyFill="1" applyBorder="1" applyAlignment="1" applyProtection="1">
      <alignment horizontal="center" vertical="center" wrapText="1"/>
      <protection locked="0"/>
    </xf>
    <xf numFmtId="0" fontId="7" fillId="8" borderId="32" xfId="0" applyFont="1" applyFill="1" applyBorder="1" applyAlignment="1" applyProtection="1">
      <alignment horizontal="center" vertical="center" wrapText="1"/>
    </xf>
    <xf numFmtId="0" fontId="7" fillId="8" borderId="33" xfId="0" applyFont="1" applyFill="1" applyBorder="1" applyAlignment="1" applyProtection="1">
      <alignment horizontal="center" vertical="center" wrapText="1"/>
    </xf>
    <xf numFmtId="0" fontId="7" fillId="8" borderId="33" xfId="0" applyFont="1" applyFill="1" applyBorder="1" applyAlignment="1" applyProtection="1">
      <alignment horizontal="center" vertical="center" wrapText="1"/>
      <protection locked="0"/>
    </xf>
    <xf numFmtId="0" fontId="1" fillId="8" borderId="26" xfId="0" applyFont="1" applyFill="1" applyBorder="1" applyAlignment="1" applyProtection="1">
      <alignment horizontal="center" vertical="center" wrapText="1"/>
      <protection locked="0"/>
    </xf>
    <xf numFmtId="0" fontId="7" fillId="8" borderId="13" xfId="0" applyFont="1" applyFill="1" applyBorder="1" applyAlignment="1" applyProtection="1">
      <alignment horizontal="center" vertical="center" wrapText="1"/>
      <protection locked="0"/>
    </xf>
    <xf numFmtId="0" fontId="7" fillId="8" borderId="9" xfId="0" applyFont="1" applyFill="1" applyBorder="1" applyAlignment="1" applyProtection="1">
      <alignment horizontal="center" vertical="center" wrapText="1"/>
      <protection locked="0"/>
    </xf>
    <xf numFmtId="0" fontId="1" fillId="8" borderId="34" xfId="0" applyFont="1" applyFill="1" applyBorder="1" applyAlignment="1" applyProtection="1">
      <alignment horizontal="center" vertical="center" wrapText="1"/>
      <protection locked="0"/>
    </xf>
    <xf numFmtId="0" fontId="8" fillId="7" borderId="35" xfId="0" applyFont="1" applyFill="1" applyBorder="1" applyAlignment="1" applyProtection="1">
      <alignment horizontal="center" vertical="center" wrapText="1"/>
      <protection locked="0"/>
    </xf>
    <xf numFmtId="0" fontId="2" fillId="18" borderId="6" xfId="0" applyFont="1" applyFill="1" applyBorder="1" applyAlignment="1" applyProtection="1">
      <alignment horizontal="center" vertical="center" wrapText="1"/>
      <protection locked="0"/>
    </xf>
    <xf numFmtId="0" fontId="1" fillId="19" borderId="6" xfId="0" applyFont="1" applyFill="1" applyBorder="1" applyAlignment="1" applyProtection="1">
      <alignment horizontal="center" vertical="center" wrapText="1"/>
      <protection locked="0"/>
    </xf>
    <xf numFmtId="0" fontId="1" fillId="3" borderId="6" xfId="0" applyFont="1" applyFill="1" applyBorder="1" applyAlignment="1" applyProtection="1">
      <alignment horizontal="center" vertical="center" wrapText="1"/>
      <protection locked="0"/>
    </xf>
    <xf numFmtId="2" fontId="6" fillId="4" borderId="31" xfId="0" applyNumberFormat="1" applyFont="1" applyFill="1" applyBorder="1" applyAlignment="1" applyProtection="1">
      <alignment horizontal="center" vertical="center"/>
    </xf>
    <xf numFmtId="2" fontId="2" fillId="4" borderId="16" xfId="0" applyNumberFormat="1"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6" fillId="6" borderId="42" xfId="0" applyFont="1" applyFill="1" applyBorder="1" applyAlignment="1" applyProtection="1">
      <alignment horizontal="center" vertical="center"/>
      <protection locked="0"/>
    </xf>
    <xf numFmtId="0" fontId="10" fillId="0" borderId="0" xfId="0" applyFont="1"/>
    <xf numFmtId="0" fontId="7" fillId="18" borderId="7" xfId="0" applyFont="1" applyFill="1" applyBorder="1" applyAlignment="1" applyProtection="1">
      <alignment horizontal="center" vertical="center"/>
    </xf>
    <xf numFmtId="0" fontId="7" fillId="18" borderId="16" xfId="0" applyFont="1" applyFill="1" applyBorder="1" applyAlignment="1" applyProtection="1">
      <alignment horizontal="center" vertical="center"/>
    </xf>
    <xf numFmtId="0" fontId="7" fillId="19" borderId="7" xfId="0" applyFont="1" applyFill="1" applyBorder="1" applyAlignment="1" applyProtection="1">
      <alignment horizontal="center" vertical="center"/>
    </xf>
    <xf numFmtId="0" fontId="7" fillId="19" borderId="16"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16" xfId="0" applyFont="1" applyFill="1" applyBorder="1" applyAlignment="1" applyProtection="1">
      <alignment horizontal="center" vertical="center"/>
    </xf>
    <xf numFmtId="0" fontId="7" fillId="4" borderId="31" xfId="0" applyFont="1" applyFill="1" applyBorder="1" applyAlignment="1" applyProtection="1">
      <alignment horizontal="center" vertical="center"/>
    </xf>
    <xf numFmtId="0" fontId="7" fillId="4" borderId="16" xfId="0" applyFont="1" applyFill="1" applyBorder="1" applyAlignment="1" applyProtection="1">
      <alignment horizontal="center" vertical="center"/>
      <protection locked="0"/>
    </xf>
    <xf numFmtId="0" fontId="7" fillId="4" borderId="16" xfId="0" applyFont="1" applyFill="1" applyBorder="1" applyAlignment="1" applyProtection="1">
      <alignment horizontal="center" vertical="center"/>
    </xf>
    <xf numFmtId="0" fontId="2" fillId="4" borderId="16" xfId="0" applyFont="1" applyFill="1" applyBorder="1" applyAlignment="1" applyProtection="1">
      <alignment horizontal="center" vertical="center" wrapText="1"/>
      <protection locked="0"/>
    </xf>
    <xf numFmtId="0" fontId="7" fillId="5" borderId="16" xfId="0" applyFont="1" applyFill="1" applyBorder="1" applyAlignment="1" applyProtection="1">
      <alignment horizontal="center" vertical="center"/>
      <protection locked="0"/>
    </xf>
    <xf numFmtId="0" fontId="7" fillId="8" borderId="43" xfId="0" applyFont="1" applyFill="1" applyBorder="1" applyAlignment="1" applyProtection="1">
      <alignment horizontal="center" vertical="center"/>
    </xf>
    <xf numFmtId="0" fontId="7" fillId="8" borderId="12" xfId="0" applyFont="1" applyFill="1" applyBorder="1" applyAlignment="1" applyProtection="1">
      <alignment horizontal="center" vertical="center"/>
    </xf>
    <xf numFmtId="0" fontId="2" fillId="8" borderId="44" xfId="0" applyFont="1" applyFill="1" applyBorder="1" applyAlignment="1" applyProtection="1">
      <alignment horizontal="center" vertical="center" wrapText="1"/>
      <protection locked="0"/>
    </xf>
    <xf numFmtId="0" fontId="1" fillId="8" borderId="44" xfId="0" applyFont="1" applyFill="1" applyBorder="1" applyAlignment="1" applyProtection="1">
      <alignment horizontal="center" vertical="center" wrapText="1"/>
      <protection locked="0"/>
    </xf>
    <xf numFmtId="0" fontId="7" fillId="8" borderId="39" xfId="0" applyFont="1" applyFill="1" applyBorder="1" applyAlignment="1" applyProtection="1">
      <alignment horizontal="center" vertical="center"/>
    </xf>
    <xf numFmtId="0" fontId="2" fillId="8" borderId="40" xfId="0" applyFont="1" applyFill="1" applyBorder="1" applyAlignment="1" applyProtection="1">
      <alignment horizontal="center" vertical="center" wrapText="1"/>
      <protection locked="0"/>
    </xf>
    <xf numFmtId="0" fontId="7" fillId="8" borderId="36" xfId="0" applyFont="1" applyFill="1" applyBorder="1" applyAlignment="1" applyProtection="1">
      <alignment horizontal="center" vertical="center"/>
      <protection locked="0"/>
    </xf>
    <xf numFmtId="2" fontId="7" fillId="0" borderId="37" xfId="0" applyNumberFormat="1" applyFont="1" applyFill="1" applyBorder="1" applyAlignment="1" applyProtection="1">
      <alignment horizontal="center" vertical="center"/>
      <protection locked="0"/>
    </xf>
    <xf numFmtId="2" fontId="7" fillId="8" borderId="33" xfId="0" applyNumberFormat="1" applyFont="1" applyFill="1" applyBorder="1" applyAlignment="1" applyProtection="1">
      <alignment horizontal="center" vertical="center"/>
      <protection locked="0"/>
    </xf>
    <xf numFmtId="0" fontId="1" fillId="0" borderId="0" xfId="0" applyFont="1" applyAlignment="1">
      <alignment horizontal="center"/>
    </xf>
    <xf numFmtId="0" fontId="7" fillId="8" borderId="3" xfId="0" applyFont="1" applyFill="1" applyBorder="1" applyAlignment="1" applyProtection="1">
      <alignment horizontal="center" vertical="center"/>
    </xf>
    <xf numFmtId="0" fontId="7" fillId="8" borderId="17" xfId="0" applyFont="1" applyFill="1" applyBorder="1" applyAlignment="1" applyProtection="1">
      <alignment horizontal="center" vertical="center"/>
      <protection locked="0"/>
    </xf>
    <xf numFmtId="0" fontId="2" fillId="8" borderId="18" xfId="0" applyFont="1" applyFill="1" applyBorder="1" applyAlignment="1" applyProtection="1">
      <alignment horizontal="center" vertical="center" wrapText="1"/>
      <protection locked="0"/>
    </xf>
    <xf numFmtId="0" fontId="2" fillId="8" borderId="4" xfId="0" applyFont="1" applyFill="1" applyBorder="1" applyAlignment="1" applyProtection="1">
      <alignment horizontal="center" vertical="center" wrapText="1"/>
      <protection locked="0"/>
    </xf>
    <xf numFmtId="2" fontId="7" fillId="0" borderId="33" xfId="0" applyNumberFormat="1" applyFont="1" applyFill="1" applyBorder="1" applyAlignment="1" applyProtection="1">
      <alignment horizontal="center" vertical="center"/>
      <protection locked="0"/>
    </xf>
    <xf numFmtId="0" fontId="7" fillId="8" borderId="13" xfId="0" applyFont="1" applyFill="1" applyBorder="1" applyAlignment="1" applyProtection="1">
      <alignment horizontal="center" vertical="center"/>
    </xf>
    <xf numFmtId="0" fontId="7" fillId="8" borderId="9" xfId="0" applyFont="1" applyFill="1" applyBorder="1" applyAlignment="1" applyProtection="1">
      <alignment horizontal="center" vertical="center"/>
    </xf>
    <xf numFmtId="2" fontId="7" fillId="0" borderId="9" xfId="0" applyNumberFormat="1" applyFont="1" applyFill="1" applyBorder="1" applyAlignment="1" applyProtection="1">
      <alignment horizontal="center" vertical="center"/>
    </xf>
    <xf numFmtId="0" fontId="7" fillId="8" borderId="45" xfId="0" applyFont="1" applyFill="1" applyBorder="1" applyAlignment="1" applyProtection="1">
      <alignment horizontal="center" vertical="center"/>
      <protection locked="0"/>
    </xf>
    <xf numFmtId="0" fontId="8" fillId="7" borderId="46" xfId="0" applyFont="1" applyFill="1" applyBorder="1" applyAlignment="1" applyProtection="1">
      <alignment horizontal="center" vertical="center"/>
      <protection locked="0"/>
    </xf>
    <xf numFmtId="0" fontId="11" fillId="0" borderId="0" xfId="0" applyFont="1"/>
    <xf numFmtId="0" fontId="1" fillId="5" borderId="30" xfId="0" applyFont="1" applyFill="1" applyBorder="1" applyAlignment="1" applyProtection="1">
      <alignment horizontal="center" vertical="center" wrapText="1"/>
      <protection locked="0"/>
    </xf>
    <xf numFmtId="0" fontId="1" fillId="8" borderId="38" xfId="0" applyFont="1" applyFill="1" applyBorder="1" applyAlignment="1" applyProtection="1">
      <alignment horizontal="center" wrapText="1"/>
      <protection locked="0"/>
    </xf>
    <xf numFmtId="2" fontId="7" fillId="8" borderId="9" xfId="0" applyNumberFormat="1" applyFont="1" applyFill="1" applyBorder="1" applyAlignment="1" applyProtection="1">
      <alignment horizontal="center" vertical="center"/>
      <protection locked="0"/>
    </xf>
    <xf numFmtId="9" fontId="1" fillId="8" borderId="18" xfId="0" applyNumberFormat="1" applyFont="1" applyFill="1" applyBorder="1" applyAlignment="1" applyProtection="1">
      <alignment horizontal="center" vertical="center" wrapText="1"/>
      <protection locked="0"/>
    </xf>
    <xf numFmtId="9" fontId="1" fillId="8" borderId="26" xfId="0" applyNumberFormat="1" applyFont="1" applyFill="1" applyBorder="1" applyAlignment="1" applyProtection="1">
      <alignment horizontal="center" vertical="center" wrapText="1"/>
      <protection locked="0"/>
    </xf>
    <xf numFmtId="0" fontId="2" fillId="18" borderId="6" xfId="0" applyFont="1" applyFill="1" applyBorder="1" applyAlignment="1" applyProtection="1">
      <alignment horizontal="center" vertical="center"/>
      <protection locked="0"/>
    </xf>
    <xf numFmtId="0" fontId="1" fillId="19" borderId="6"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2" fillId="4" borderId="47"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9" fontId="1" fillId="0" borderId="18" xfId="0" applyNumberFormat="1" applyFont="1" applyFill="1" applyBorder="1" applyAlignment="1" applyProtection="1">
      <alignment horizontal="center" vertical="center" wrapText="1"/>
      <protection locked="0"/>
    </xf>
    <xf numFmtId="10" fontId="1" fillId="0" borderId="18" xfId="0" applyNumberFormat="1" applyFont="1" applyFill="1" applyBorder="1" applyAlignment="1" applyProtection="1">
      <alignment horizontal="center" vertical="center" wrapText="1"/>
      <protection locked="0"/>
    </xf>
    <xf numFmtId="9" fontId="1" fillId="0" borderId="4" xfId="0" applyNumberFormat="1" applyFont="1" applyFill="1" applyBorder="1" applyAlignment="1" applyProtection="1">
      <alignment horizontal="center" vertical="center" wrapText="1"/>
      <protection locked="0"/>
    </xf>
    <xf numFmtId="167" fontId="1" fillId="0" borderId="18" xfId="0" applyNumberFormat="1" applyFont="1" applyFill="1" applyBorder="1" applyAlignment="1" applyProtection="1">
      <alignment horizontal="center" vertical="center" wrapText="1"/>
      <protection locked="0"/>
    </xf>
    <xf numFmtId="10" fontId="1" fillId="0"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center"/>
    </xf>
    <xf numFmtId="0" fontId="1" fillId="0" borderId="48" xfId="0" applyFont="1" applyFill="1" applyBorder="1" applyAlignment="1" applyProtection="1">
      <alignment horizontal="center" vertical="center"/>
      <protection locked="0"/>
    </xf>
    <xf numFmtId="0" fontId="8" fillId="7" borderId="49" xfId="0" applyFont="1" applyFill="1" applyBorder="1" applyAlignment="1" applyProtection="1">
      <alignment horizontal="center" vertical="center"/>
      <protection locked="0"/>
    </xf>
    <xf numFmtId="0" fontId="2" fillId="4" borderId="6" xfId="0" applyFont="1" applyFill="1" applyBorder="1" applyAlignment="1" applyProtection="1">
      <alignment horizontal="center" vertical="center"/>
      <protection locked="0"/>
    </xf>
    <xf numFmtId="0" fontId="1" fillId="5" borderId="29"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7" fillId="0" borderId="12" xfId="0" applyFont="1" applyFill="1" applyBorder="1" applyAlignment="1" applyProtection="1">
      <alignment horizontal="center" vertical="center"/>
      <protection locked="0"/>
    </xf>
    <xf numFmtId="0" fontId="1" fillId="0" borderId="44" xfId="0" applyFont="1" applyFill="1" applyBorder="1" applyAlignment="1" applyProtection="1">
      <alignment horizontal="center" vertical="center" wrapText="1"/>
      <protection locked="0"/>
    </xf>
    <xf numFmtId="0" fontId="7" fillId="0" borderId="39" xfId="0" applyFont="1" applyFill="1" applyBorder="1" applyAlignment="1" applyProtection="1">
      <alignment horizontal="center" vertical="center"/>
      <protection locked="0"/>
    </xf>
    <xf numFmtId="0" fontId="8" fillId="7" borderId="11" xfId="0" applyFont="1" applyFill="1" applyBorder="1" applyAlignment="1" applyProtection="1">
      <alignment horizontal="center" vertical="center"/>
      <protection locked="0"/>
    </xf>
    <xf numFmtId="0" fontId="1" fillId="0" borderId="26" xfId="0" applyFont="1" applyFill="1" applyBorder="1" applyAlignment="1" applyProtection="1">
      <alignment horizontal="center" vertical="center"/>
      <protection locked="0"/>
    </xf>
    <xf numFmtId="0" fontId="1" fillId="0" borderId="26" xfId="0" applyFont="1" applyFill="1" applyBorder="1" applyAlignment="1" applyProtection="1">
      <alignment horizontal="center" vertical="center" wrapText="1"/>
      <protection locked="0"/>
    </xf>
    <xf numFmtId="0" fontId="12" fillId="0" borderId="12" xfId="0" applyFont="1" applyFill="1" applyBorder="1" applyAlignment="1" applyProtection="1">
      <alignment horizontal="center" vertical="center"/>
    </xf>
    <xf numFmtId="0" fontId="1" fillId="0" borderId="40" xfId="0" applyFont="1" applyFill="1" applyBorder="1" applyAlignment="1" applyProtection="1">
      <alignment horizontal="center" vertical="center" wrapText="1"/>
      <protection locked="0"/>
    </xf>
    <xf numFmtId="0" fontId="1" fillId="0" borderId="18" xfId="0" applyFont="1" applyBorder="1" applyAlignment="1">
      <alignment horizontal="center" vertical="center" wrapText="1"/>
    </xf>
    <xf numFmtId="0" fontId="1" fillId="0" borderId="2" xfId="0" applyFont="1" applyBorder="1" applyAlignment="1">
      <alignment horizontal="center" vertical="center" wrapText="1"/>
    </xf>
    <xf numFmtId="0" fontId="2" fillId="18" borderId="29" xfId="0" applyFont="1" applyFill="1" applyBorder="1" applyAlignment="1" applyProtection="1">
      <alignment horizontal="center" vertical="center"/>
      <protection locked="0"/>
    </xf>
    <xf numFmtId="0" fontId="7" fillId="0" borderId="36" xfId="0" applyFont="1" applyFill="1" applyBorder="1" applyAlignment="1" applyProtection="1">
      <alignment horizontal="center" vertical="center"/>
    </xf>
    <xf numFmtId="0" fontId="7" fillId="0" borderId="37" xfId="0" applyFont="1" applyFill="1" applyBorder="1" applyAlignment="1" applyProtection="1">
      <alignment horizontal="center" vertical="center"/>
    </xf>
    <xf numFmtId="0" fontId="7" fillId="0" borderId="37" xfId="0" applyFont="1" applyFill="1" applyBorder="1" applyAlignment="1" applyProtection="1">
      <alignment horizontal="center" vertical="center"/>
      <protection locked="0"/>
    </xf>
    <xf numFmtId="0" fontId="1" fillId="0" borderId="50" xfId="0" applyFont="1" applyFill="1" applyBorder="1" applyAlignment="1" applyProtection="1">
      <alignment horizontal="center" vertical="center"/>
      <protection locked="0"/>
    </xf>
    <xf numFmtId="0" fontId="1" fillId="0" borderId="40" xfId="0" applyFont="1" applyFill="1" applyBorder="1" applyAlignment="1" applyProtection="1">
      <alignment horizontal="center" vertical="center"/>
      <protection locked="0"/>
    </xf>
    <xf numFmtId="9" fontId="1" fillId="0" borderId="4" xfId="0" applyNumberFormat="1" applyFont="1" applyFill="1" applyBorder="1" applyAlignment="1" applyProtection="1">
      <alignment horizontal="center" vertical="center"/>
      <protection locked="0"/>
    </xf>
    <xf numFmtId="10" fontId="1" fillId="0" borderId="4" xfId="0" applyNumberFormat="1" applyFont="1" applyFill="1" applyBorder="1" applyAlignment="1" applyProtection="1">
      <alignment horizontal="center" vertical="center"/>
      <protection locked="0"/>
    </xf>
    <xf numFmtId="0" fontId="1" fillId="0" borderId="0" xfId="0" applyNumberFormat="1" applyFont="1" applyAlignment="1">
      <alignment horizontal="center" vertical="center"/>
    </xf>
    <xf numFmtId="0" fontId="1" fillId="0" borderId="14" xfId="0" applyFont="1" applyBorder="1" applyAlignment="1">
      <alignment horizontal="center" vertical="center"/>
    </xf>
    <xf numFmtId="0" fontId="1" fillId="0" borderId="44" xfId="0" applyFont="1" applyBorder="1" applyAlignment="1">
      <alignment horizontal="center" vertical="center"/>
    </xf>
    <xf numFmtId="0" fontId="7" fillId="0" borderId="45" xfId="0" applyFont="1" applyFill="1" applyBorder="1" applyAlignment="1" applyProtection="1">
      <alignment horizontal="center" vertical="center"/>
    </xf>
    <xf numFmtId="0" fontId="7" fillId="0" borderId="45" xfId="0" applyFont="1" applyFill="1" applyBorder="1" applyAlignment="1" applyProtection="1">
      <alignment horizontal="center" vertical="center"/>
      <protection locked="0"/>
    </xf>
    <xf numFmtId="0" fontId="13" fillId="9" borderId="42" xfId="0" applyFont="1" applyFill="1" applyBorder="1" applyAlignment="1" applyProtection="1">
      <alignment horizontal="center" vertical="center" wrapText="1"/>
      <protection locked="0"/>
    </xf>
    <xf numFmtId="4" fontId="19" fillId="0" borderId="0" xfId="6" applyNumberFormat="1"/>
    <xf numFmtId="4" fontId="3" fillId="0" borderId="2" xfId="6" applyNumberFormat="1" applyFont="1" applyBorder="1" applyAlignment="1">
      <alignment horizontal="center" vertical="center"/>
    </xf>
    <xf numFmtId="4" fontId="3" fillId="0" borderId="2" xfId="6" applyNumberFormat="1" applyFont="1" applyBorder="1"/>
    <xf numFmtId="4" fontId="20" fillId="0" borderId="2" xfId="6" applyNumberFormat="1" applyFont="1" applyBorder="1"/>
    <xf numFmtId="4" fontId="3" fillId="0" borderId="2" xfId="6" applyNumberFormat="1" applyFont="1" applyBorder="1" applyAlignment="1">
      <alignment horizontal="center"/>
    </xf>
    <xf numFmtId="4" fontId="3" fillId="0" borderId="12" xfId="6" applyNumberFormat="1" applyFont="1" applyBorder="1"/>
    <xf numFmtId="4" fontId="19" fillId="0" borderId="2" xfId="6" applyNumberFormat="1" applyBorder="1"/>
    <xf numFmtId="4" fontId="3" fillId="0" borderId="40" xfId="6" applyNumberFormat="1" applyFont="1" applyBorder="1"/>
    <xf numFmtId="4" fontId="21" fillId="0" borderId="2" xfId="6" applyNumberFormat="1" applyFont="1" applyBorder="1"/>
    <xf numFmtId="4" fontId="19" fillId="0" borderId="2" xfId="6" applyNumberFormat="1" applyBorder="1" applyAlignment="1">
      <alignment horizontal="center"/>
    </xf>
    <xf numFmtId="4" fontId="3" fillId="0" borderId="2" xfId="6" applyNumberFormat="1" applyFont="1" applyBorder="1" applyAlignment="1"/>
    <xf numFmtId="4" fontId="3" fillId="0" borderId="19" xfId="6" applyNumberFormat="1" applyFont="1" applyBorder="1"/>
    <xf numFmtId="4" fontId="3" fillId="0" borderId="51" xfId="6" applyNumberFormat="1" applyFont="1" applyBorder="1"/>
    <xf numFmtId="4" fontId="19" fillId="0" borderId="2" xfId="6" applyNumberFormat="1" applyFont="1" applyBorder="1" applyAlignment="1">
      <alignment horizontal="center"/>
    </xf>
    <xf numFmtId="4" fontId="3" fillId="0" borderId="0" xfId="6" applyNumberFormat="1" applyFont="1" applyBorder="1"/>
    <xf numFmtId="4" fontId="3" fillId="0" borderId="0" xfId="6" applyNumberFormat="1" applyFont="1" applyBorder="1" applyAlignment="1">
      <alignment horizontal="center"/>
    </xf>
    <xf numFmtId="4" fontId="3" fillId="0" borderId="12" xfId="6" applyNumberFormat="1" applyFont="1" applyBorder="1" applyAlignment="1">
      <alignment horizontal="center"/>
    </xf>
    <xf numFmtId="4" fontId="19" fillId="0" borderId="0" xfId="6" applyNumberFormat="1" applyBorder="1"/>
    <xf numFmtId="0" fontId="19" fillId="10" borderId="0" xfId="6" applyFill="1"/>
    <xf numFmtId="0" fontId="19" fillId="11" borderId="0" xfId="6" applyFill="1"/>
    <xf numFmtId="0" fontId="19" fillId="12" borderId="0" xfId="6" applyFill="1"/>
    <xf numFmtId="0" fontId="19" fillId="0" borderId="0" xfId="6" applyFill="1"/>
    <xf numFmtId="0" fontId="19" fillId="10" borderId="0" xfId="6" applyFill="1" applyProtection="1"/>
    <xf numFmtId="0" fontId="19" fillId="12" borderId="0" xfId="6" applyFill="1" applyProtection="1"/>
    <xf numFmtId="0" fontId="19" fillId="8" borderId="52" xfId="6" applyFill="1" applyBorder="1"/>
    <xf numFmtId="0" fontId="19" fillId="8" borderId="53" xfId="6" applyFill="1" applyBorder="1" applyProtection="1"/>
    <xf numFmtId="10" fontId="19" fillId="13" borderId="54" xfId="6" applyNumberFormat="1" applyFill="1" applyBorder="1" applyProtection="1"/>
    <xf numFmtId="2" fontId="19" fillId="0" borderId="55" xfId="6" applyNumberFormat="1" applyFill="1" applyBorder="1" applyProtection="1">
      <protection locked="0"/>
    </xf>
    <xf numFmtId="10" fontId="19" fillId="13" borderId="56" xfId="6" applyNumberFormat="1" applyFill="1" applyBorder="1" applyProtection="1"/>
    <xf numFmtId="2" fontId="19" fillId="13" borderId="57" xfId="6" applyNumberFormat="1" applyFill="1" applyBorder="1" applyProtection="1"/>
    <xf numFmtId="2" fontId="19" fillId="7" borderId="0" xfId="6" applyNumberFormat="1" applyFill="1" applyBorder="1" applyAlignment="1" applyProtection="1"/>
    <xf numFmtId="2" fontId="19" fillId="0" borderId="58" xfId="6" applyNumberFormat="1" applyFill="1" applyBorder="1" applyAlignment="1" applyProtection="1"/>
    <xf numFmtId="0" fontId="19" fillId="8" borderId="59" xfId="6" applyFill="1" applyBorder="1" applyAlignment="1" applyProtection="1"/>
    <xf numFmtId="10" fontId="19" fillId="0" borderId="60" xfId="6" applyNumberFormat="1" applyFill="1" applyBorder="1" applyProtection="1"/>
    <xf numFmtId="2" fontId="19" fillId="0" borderId="61" xfId="6" applyNumberFormat="1" applyFill="1" applyBorder="1" applyProtection="1"/>
    <xf numFmtId="2" fontId="19" fillId="14" borderId="55" xfId="6" applyNumberFormat="1" applyFont="1" applyFill="1" applyBorder="1" applyAlignment="1" applyProtection="1">
      <alignment horizontal="center"/>
      <protection locked="0"/>
    </xf>
    <xf numFmtId="2" fontId="19" fillId="0" borderId="62" xfId="6" applyNumberFormat="1" applyFill="1" applyBorder="1" applyProtection="1">
      <protection locked="0"/>
    </xf>
    <xf numFmtId="49" fontId="2" fillId="0" borderId="62" xfId="6" applyNumberFormat="1" applyFont="1" applyFill="1" applyBorder="1" applyAlignment="1" applyProtection="1">
      <alignment horizontal="center"/>
    </xf>
    <xf numFmtId="49" fontId="2" fillId="0" borderId="58" xfId="6" applyNumberFormat="1" applyFont="1" applyFill="1" applyBorder="1" applyAlignment="1" applyProtection="1">
      <alignment horizontal="center"/>
    </xf>
    <xf numFmtId="0" fontId="19" fillId="8" borderId="63" xfId="6" applyFill="1" applyBorder="1" applyAlignment="1" applyProtection="1"/>
    <xf numFmtId="10" fontId="19" fillId="11" borderId="0" xfId="6" applyNumberFormat="1" applyFill="1"/>
    <xf numFmtId="10" fontId="19" fillId="13" borderId="60" xfId="6" applyNumberFormat="1" applyFill="1" applyBorder="1" applyProtection="1"/>
    <xf numFmtId="2" fontId="19" fillId="13" borderId="62" xfId="6" applyNumberFormat="1" applyFill="1" applyBorder="1" applyProtection="1"/>
    <xf numFmtId="2" fontId="19" fillId="7" borderId="64" xfId="6" applyNumberFormat="1" applyFill="1" applyBorder="1" applyAlignment="1" applyProtection="1"/>
    <xf numFmtId="2" fontId="19" fillId="0" borderId="65" xfId="6" applyNumberFormat="1" applyFill="1" applyBorder="1" applyAlignment="1" applyProtection="1"/>
    <xf numFmtId="49" fontId="2" fillId="0" borderId="60" xfId="6" applyNumberFormat="1" applyFont="1" applyFill="1" applyBorder="1" applyAlignment="1" applyProtection="1">
      <alignment horizontal="left"/>
    </xf>
    <xf numFmtId="49" fontId="2" fillId="0" borderId="61" xfId="6" applyNumberFormat="1" applyFont="1" applyFill="1" applyBorder="1" applyAlignment="1" applyProtection="1">
      <alignment horizontal="left"/>
    </xf>
    <xf numFmtId="0" fontId="19" fillId="14" borderId="55" xfId="6" applyNumberFormat="1" applyFont="1" applyFill="1" applyBorder="1" applyAlignment="1" applyProtection="1">
      <alignment horizontal="right"/>
      <protection locked="0"/>
    </xf>
    <xf numFmtId="49" fontId="2" fillId="0" borderId="58" xfId="6" applyNumberFormat="1" applyFont="1" applyFill="1" applyBorder="1" applyAlignment="1" applyProtection="1">
      <alignment horizontal="left"/>
    </xf>
    <xf numFmtId="49" fontId="2" fillId="0" borderId="66" xfId="6" applyNumberFormat="1" applyFont="1" applyFill="1" applyBorder="1" applyAlignment="1" applyProtection="1">
      <alignment horizontal="left"/>
    </xf>
    <xf numFmtId="10" fontId="19" fillId="13" borderId="67" xfId="6" applyNumberFormat="1" applyFill="1" applyBorder="1" applyProtection="1"/>
    <xf numFmtId="2" fontId="19" fillId="7" borderId="55" xfId="6" applyNumberFormat="1" applyFill="1" applyBorder="1" applyProtection="1">
      <protection locked="0"/>
    </xf>
    <xf numFmtId="10" fontId="19" fillId="14" borderId="55" xfId="6" applyNumberFormat="1" applyFill="1" applyBorder="1" applyAlignment="1" applyProtection="1">
      <alignment horizontal="right"/>
      <protection locked="0"/>
    </xf>
    <xf numFmtId="0" fontId="19" fillId="8" borderId="68" xfId="6" applyFill="1" applyBorder="1" applyAlignment="1" applyProtection="1"/>
    <xf numFmtId="0" fontId="2" fillId="10" borderId="0" xfId="6" applyFont="1" applyFill="1" applyAlignment="1">
      <alignment horizontal="right"/>
    </xf>
    <xf numFmtId="0" fontId="2" fillId="11" borderId="0" xfId="6" applyFont="1" applyFill="1" applyAlignment="1">
      <alignment horizontal="right"/>
    </xf>
    <xf numFmtId="0" fontId="2" fillId="12" borderId="0" xfId="6" applyFont="1" applyFill="1" applyAlignment="1">
      <alignment horizontal="right"/>
    </xf>
    <xf numFmtId="0" fontId="2" fillId="8" borderId="52" xfId="6" applyFont="1" applyFill="1" applyBorder="1" applyAlignment="1">
      <alignment horizontal="right"/>
    </xf>
    <xf numFmtId="0" fontId="19" fillId="11" borderId="0" xfId="6" applyFill="1" applyAlignment="1"/>
    <xf numFmtId="2" fontId="19" fillId="14" borderId="55" xfId="6" applyNumberFormat="1" applyFill="1" applyBorder="1" applyProtection="1">
      <protection locked="0"/>
    </xf>
    <xf numFmtId="0" fontId="19" fillId="11" borderId="0" xfId="6" applyFill="1" applyBorder="1"/>
    <xf numFmtId="0" fontId="2" fillId="10" borderId="0" xfId="6" applyFont="1" applyFill="1"/>
    <xf numFmtId="0" fontId="2" fillId="11" borderId="0" xfId="6" applyFont="1" applyFill="1"/>
    <xf numFmtId="0" fontId="2" fillId="12" borderId="0" xfId="6" applyFont="1" applyFill="1"/>
    <xf numFmtId="0" fontId="2" fillId="8" borderId="52" xfId="6" applyFont="1" applyFill="1" applyBorder="1"/>
    <xf numFmtId="2" fontId="19" fillId="15" borderId="55" xfId="6" applyNumberFormat="1" applyFill="1" applyBorder="1" applyProtection="1">
      <protection locked="0"/>
    </xf>
    <xf numFmtId="0" fontId="2" fillId="11" borderId="0" xfId="6" applyFont="1" applyFill="1" applyBorder="1"/>
    <xf numFmtId="0" fontId="20" fillId="8" borderId="69" xfId="6" applyFont="1" applyFill="1" applyBorder="1" applyAlignment="1" applyProtection="1">
      <alignment horizontal="center"/>
    </xf>
    <xf numFmtId="0" fontId="20" fillId="8" borderId="70" xfId="6" applyFont="1" applyFill="1" applyBorder="1" applyAlignment="1" applyProtection="1">
      <alignment horizontal="center"/>
    </xf>
    <xf numFmtId="0" fontId="19" fillId="8" borderId="0" xfId="6" applyFill="1" applyBorder="1" applyProtection="1"/>
    <xf numFmtId="0" fontId="19" fillId="8" borderId="0" xfId="6" applyFill="1" applyBorder="1"/>
    <xf numFmtId="0" fontId="18" fillId="8" borderId="0" xfId="6" applyFont="1" applyFill="1" applyBorder="1"/>
    <xf numFmtId="0" fontId="19" fillId="12" borderId="0" xfId="6" applyFill="1" applyBorder="1"/>
    <xf numFmtId="0" fontId="22" fillId="11" borderId="0" xfId="6" applyFont="1" applyFill="1" applyBorder="1"/>
    <xf numFmtId="0" fontId="19" fillId="8" borderId="71" xfId="6" applyFill="1" applyBorder="1"/>
    <xf numFmtId="3" fontId="23" fillId="8" borderId="72" xfId="6" applyNumberFormat="1" applyFont="1" applyFill="1" applyBorder="1" applyAlignment="1">
      <alignment horizontal="center"/>
    </xf>
    <xf numFmtId="0" fontId="14" fillId="8" borderId="0" xfId="6" applyFont="1" applyFill="1" applyBorder="1"/>
    <xf numFmtId="0" fontId="19" fillId="8" borderId="73" xfId="6" applyFill="1" applyBorder="1" applyProtection="1"/>
    <xf numFmtId="0" fontId="19" fillId="8" borderId="73" xfId="6" applyFill="1" applyBorder="1"/>
    <xf numFmtId="0" fontId="19" fillId="8" borderId="74" xfId="6" applyFill="1" applyBorder="1"/>
    <xf numFmtId="0" fontId="32" fillId="0" borderId="0" xfId="0" applyFont="1" applyFill="1" applyBorder="1" applyAlignment="1">
      <alignment horizontal="left" wrapText="1"/>
    </xf>
    <xf numFmtId="0" fontId="35" fillId="0" borderId="3" xfId="0" applyFont="1" applyFill="1" applyBorder="1" applyAlignment="1">
      <alignment horizontal="left" vertical="center" wrapText="1"/>
    </xf>
    <xf numFmtId="0" fontId="32" fillId="0" borderId="9" xfId="0" applyFont="1" applyFill="1" applyBorder="1" applyAlignment="1">
      <alignment horizontal="center"/>
    </xf>
    <xf numFmtId="44" fontId="32" fillId="0" borderId="2" xfId="0" applyNumberFormat="1" applyFont="1" applyFill="1" applyBorder="1" applyAlignment="1">
      <alignment horizontal="center"/>
    </xf>
    <xf numFmtId="0" fontId="32" fillId="0" borderId="113" xfId="0" applyFont="1" applyBorder="1" applyAlignment="1">
      <alignment horizontal="left" vertical="top" wrapText="1"/>
    </xf>
    <xf numFmtId="0" fontId="32" fillId="0" borderId="114" xfId="0" applyFont="1" applyBorder="1" applyAlignment="1">
      <alignment horizontal="left" vertical="top" wrapText="1"/>
    </xf>
    <xf numFmtId="0" fontId="32" fillId="0" borderId="115" xfId="0" applyFont="1" applyBorder="1" applyAlignment="1">
      <alignment horizontal="left" vertical="top" wrapText="1"/>
    </xf>
    <xf numFmtId="0" fontId="32" fillId="0" borderId="116" xfId="0" applyFont="1" applyBorder="1" applyAlignment="1">
      <alignment horizontal="left" vertical="top" wrapText="1"/>
    </xf>
    <xf numFmtId="0" fontId="32" fillId="0" borderId="113" xfId="0" applyFont="1" applyBorder="1" applyAlignment="1">
      <alignment vertical="top" wrapText="1"/>
    </xf>
    <xf numFmtId="0" fontId="32" fillId="0" borderId="116" xfId="0" applyFont="1" applyBorder="1" applyAlignment="1">
      <alignment vertical="top" wrapText="1"/>
    </xf>
    <xf numFmtId="0" fontId="32" fillId="0" borderId="113" xfId="0" applyFont="1" applyBorder="1" applyAlignment="1">
      <alignment horizontal="center" vertical="top" wrapText="1"/>
    </xf>
    <xf numFmtId="0" fontId="33" fillId="0" borderId="117" xfId="0" applyFont="1" applyBorder="1" applyAlignment="1">
      <alignment horizontal="center" vertical="top" wrapText="1"/>
    </xf>
    <xf numFmtId="3" fontId="33" fillId="0" borderId="0" xfId="0" applyNumberFormat="1" applyFont="1" applyFill="1" applyBorder="1" applyAlignment="1">
      <alignment horizontal="center"/>
    </xf>
    <xf numFmtId="0" fontId="32" fillId="0" borderId="2" xfId="0" applyFont="1" applyBorder="1" applyAlignment="1">
      <alignment vertical="center"/>
    </xf>
    <xf numFmtId="0" fontId="32" fillId="0" borderId="2" xfId="0" applyFont="1" applyFill="1" applyBorder="1" applyAlignment="1">
      <alignment horizontal="center" vertical="center"/>
    </xf>
    <xf numFmtId="0" fontId="27" fillId="0" borderId="0" xfId="0" applyFont="1" applyFill="1" applyBorder="1" applyAlignment="1">
      <alignment horizontal="center" vertical="center"/>
    </xf>
    <xf numFmtId="12" fontId="32" fillId="0" borderId="2" xfId="0" applyNumberFormat="1" applyFont="1" applyBorder="1" applyAlignment="1">
      <alignment horizontal="center" vertical="top" wrapText="1"/>
    </xf>
    <xf numFmtId="6" fontId="32" fillId="0" borderId="0" xfId="0" applyNumberFormat="1" applyFont="1" applyBorder="1" applyAlignment="1">
      <alignment horizontal="center" vertical="top" wrapText="1"/>
    </xf>
    <xf numFmtId="3" fontId="40" fillId="0" borderId="0" xfId="0" applyNumberFormat="1" applyFont="1" applyBorder="1" applyAlignment="1">
      <alignment horizontal="center" vertical="top" wrapText="1"/>
    </xf>
    <xf numFmtId="0" fontId="35" fillId="0" borderId="13" xfId="0" applyFont="1" applyFill="1" applyBorder="1" applyAlignment="1">
      <alignment horizontal="left" vertical="center" wrapText="1"/>
    </xf>
    <xf numFmtId="4" fontId="3" fillId="0" borderId="2" xfId="6" applyNumberFormat="1" applyFont="1" applyBorder="1" applyAlignment="1">
      <alignment horizontal="left"/>
    </xf>
    <xf numFmtId="4" fontId="19" fillId="0" borderId="2" xfId="6" applyNumberFormat="1" applyFont="1" applyBorder="1" applyAlignment="1">
      <alignment horizontal="left"/>
    </xf>
    <xf numFmtId="44" fontId="32" fillId="0" borderId="2" xfId="4" applyFont="1" applyBorder="1" applyAlignment="1">
      <alignment horizontal="center" vertical="top" wrapText="1"/>
    </xf>
    <xf numFmtId="0" fontId="1" fillId="21" borderId="2" xfId="0" applyFont="1" applyFill="1" applyBorder="1" applyAlignment="1">
      <alignment horizontal="left" vertical="center" wrapText="1"/>
    </xf>
    <xf numFmtId="0" fontId="33" fillId="0" borderId="2" xfId="0" applyFont="1" applyBorder="1" applyAlignment="1">
      <alignment horizontal="center" vertical="center"/>
    </xf>
    <xf numFmtId="0" fontId="33" fillId="0" borderId="0" xfId="0" applyFont="1" applyFill="1" applyBorder="1" applyAlignment="1">
      <alignment horizontal="center"/>
    </xf>
    <xf numFmtId="0" fontId="32" fillId="0" borderId="2" xfId="0" applyFont="1" applyBorder="1" applyAlignment="1">
      <alignment horizontal="center" vertical="top" wrapText="1"/>
    </xf>
    <xf numFmtId="0" fontId="33" fillId="0" borderId="0" xfId="0" applyFont="1" applyFill="1" applyBorder="1" applyAlignment="1">
      <alignment horizontal="center"/>
    </xf>
    <xf numFmtId="168" fontId="32" fillId="0" borderId="2" xfId="2" applyNumberFormat="1" applyFont="1" applyFill="1" applyBorder="1" applyAlignment="1">
      <alignment horizontal="center"/>
    </xf>
    <xf numFmtId="44" fontId="32" fillId="0" borderId="2" xfId="0" applyNumberFormat="1" applyFont="1" applyFill="1" applyBorder="1" applyAlignment="1"/>
    <xf numFmtId="0" fontId="32" fillId="0" borderId="0" xfId="0" applyFont="1" applyFill="1" applyBorder="1" applyAlignment="1">
      <alignment horizontal="center" vertical="center"/>
    </xf>
    <xf numFmtId="0" fontId="33" fillId="0" borderId="75" xfId="0" applyFont="1" applyBorder="1" applyAlignment="1"/>
    <xf numFmtId="0" fontId="33" fillId="0" borderId="4" xfId="0" applyFont="1" applyBorder="1" applyAlignment="1"/>
    <xf numFmtId="0" fontId="29" fillId="0" borderId="0" xfId="0" applyFont="1"/>
    <xf numFmtId="0" fontId="29" fillId="0" borderId="0" xfId="0" applyFont="1" applyAlignment="1">
      <alignment horizontal="center"/>
    </xf>
    <xf numFmtId="169" fontId="28" fillId="0" borderId="0" xfId="4" applyNumberFormat="1" applyFont="1"/>
    <xf numFmtId="170" fontId="29" fillId="0" borderId="0" xfId="2" applyNumberFormat="1" applyFont="1"/>
    <xf numFmtId="169" fontId="28" fillId="0" borderId="112" xfId="4" applyNumberFormat="1" applyFont="1" applyBorder="1"/>
    <xf numFmtId="165" fontId="28" fillId="0" borderId="0" xfId="4" applyNumberFormat="1" applyFont="1" applyBorder="1"/>
    <xf numFmtId="170" fontId="28" fillId="0" borderId="0" xfId="2" applyNumberFormat="1" applyFont="1" applyBorder="1"/>
    <xf numFmtId="165" fontId="28" fillId="0" borderId="0" xfId="4" applyNumberFormat="1" applyFont="1"/>
    <xf numFmtId="165" fontId="30" fillId="0" borderId="0" xfId="4" applyNumberFormat="1" applyFont="1"/>
    <xf numFmtId="1" fontId="28" fillId="0" borderId="42" xfId="4" applyNumberFormat="1" applyFont="1" applyBorder="1"/>
    <xf numFmtId="0" fontId="28" fillId="0" borderId="42" xfId="4" applyNumberFormat="1" applyFont="1" applyBorder="1"/>
    <xf numFmtId="37" fontId="32" fillId="0" borderId="2" xfId="2" applyNumberFormat="1" applyFont="1" applyFill="1" applyBorder="1" applyAlignment="1">
      <alignment horizontal="right"/>
    </xf>
    <xf numFmtId="0" fontId="32" fillId="0" borderId="2" xfId="0" applyFont="1" applyFill="1" applyBorder="1" applyAlignment="1">
      <alignment horizontal="left" vertical="top" wrapText="1"/>
    </xf>
    <xf numFmtId="0" fontId="33" fillId="0" borderId="12" xfId="0" applyFont="1" applyFill="1" applyBorder="1" applyAlignment="1">
      <alignment vertical="center"/>
    </xf>
    <xf numFmtId="0" fontId="33" fillId="0" borderId="9" xfId="0" applyFont="1" applyFill="1" applyBorder="1" applyAlignment="1">
      <alignment vertical="center"/>
    </xf>
    <xf numFmtId="0" fontId="33" fillId="0" borderId="0" xfId="0" applyFont="1" applyFill="1" applyBorder="1" applyAlignment="1"/>
    <xf numFmtId="0" fontId="33" fillId="0" borderId="0" xfId="0" applyFont="1" applyFill="1" applyBorder="1" applyAlignment="1">
      <alignment horizontal="left"/>
    </xf>
    <xf numFmtId="37" fontId="32" fillId="0" borderId="3" xfId="2" applyNumberFormat="1" applyFont="1" applyFill="1" applyBorder="1" applyAlignment="1">
      <alignment horizontal="right"/>
    </xf>
    <xf numFmtId="37" fontId="33" fillId="0" borderId="2" xfId="2" applyNumberFormat="1" applyFont="1" applyFill="1" applyBorder="1" applyAlignment="1">
      <alignment horizontal="right"/>
    </xf>
    <xf numFmtId="0" fontId="33" fillId="0" borderId="2" xfId="0" applyFont="1" applyFill="1" applyBorder="1" applyAlignment="1">
      <alignment horizontal="left"/>
    </xf>
    <xf numFmtId="0" fontId="33" fillId="0" borderId="2" xfId="0" applyFont="1" applyFill="1" applyBorder="1" applyAlignment="1"/>
    <xf numFmtId="0" fontId="32" fillId="0" borderId="0" xfId="0" applyFont="1" applyFill="1" applyBorder="1" applyAlignment="1">
      <alignment horizontal="left"/>
    </xf>
    <xf numFmtId="0" fontId="32" fillId="0" borderId="0" xfId="0" applyFont="1" applyFill="1" applyBorder="1" applyAlignment="1">
      <alignment horizontal="left" vertical="top"/>
    </xf>
    <xf numFmtId="37" fontId="33" fillId="0" borderId="0" xfId="2" applyNumberFormat="1" applyFont="1" applyFill="1" applyBorder="1" applyAlignment="1">
      <alignment horizontal="left"/>
    </xf>
    <xf numFmtId="171" fontId="33" fillId="0" borderId="0" xfId="0" applyNumberFormat="1" applyFont="1" applyFill="1" applyBorder="1" applyAlignment="1">
      <alignment horizontal="left"/>
    </xf>
    <xf numFmtId="168" fontId="32" fillId="0" borderId="2" xfId="2" applyNumberFormat="1" applyFont="1" applyBorder="1" applyAlignment="1">
      <alignment horizontal="center"/>
    </xf>
    <xf numFmtId="168" fontId="32" fillId="0" borderId="0" xfId="0" applyNumberFormat="1" applyFont="1" applyAlignment="1">
      <alignment horizontal="center"/>
    </xf>
    <xf numFmtId="0" fontId="19" fillId="0" borderId="0" xfId="0" applyFont="1"/>
    <xf numFmtId="168" fontId="32" fillId="0" borderId="2" xfId="0" applyNumberFormat="1" applyFont="1" applyFill="1" applyBorder="1" applyAlignment="1">
      <alignment horizontal="center"/>
    </xf>
    <xf numFmtId="168" fontId="32" fillId="0" borderId="0" xfId="0" applyNumberFormat="1" applyFont="1" applyFill="1" applyBorder="1" applyAlignment="1">
      <alignment horizontal="center"/>
    </xf>
    <xf numFmtId="172" fontId="32" fillId="0" borderId="0" xfId="0" applyNumberFormat="1" applyFont="1"/>
    <xf numFmtId="9" fontId="32" fillId="0" borderId="0" xfId="7" applyFont="1" applyFill="1" applyBorder="1" applyAlignment="1">
      <alignment horizontal="center"/>
    </xf>
    <xf numFmtId="168" fontId="35" fillId="0" borderId="2" xfId="2" applyNumberFormat="1" applyFont="1" applyFill="1" applyBorder="1" applyAlignment="1">
      <alignment vertical="center" wrapText="1"/>
    </xf>
    <xf numFmtId="168" fontId="33" fillId="0" borderId="2" xfId="2" applyNumberFormat="1" applyFont="1" applyFill="1" applyBorder="1" applyAlignment="1"/>
    <xf numFmtId="168" fontId="33" fillId="0" borderId="0" xfId="2" applyNumberFormat="1" applyFont="1" applyFill="1" applyAlignment="1">
      <alignment horizontal="center"/>
    </xf>
    <xf numFmtId="0" fontId="32" fillId="0" borderId="0" xfId="0" applyFont="1" applyFill="1" applyAlignment="1">
      <alignment horizontal="left"/>
    </xf>
    <xf numFmtId="0" fontId="32" fillId="0" borderId="27" xfId="0" applyFont="1" applyFill="1" applyBorder="1" applyAlignment="1">
      <alignment horizontal="center"/>
    </xf>
    <xf numFmtId="168" fontId="33" fillId="0" borderId="0" xfId="0" applyNumberFormat="1" applyFont="1" applyFill="1" applyBorder="1" applyAlignment="1">
      <alignment horizontal="center"/>
    </xf>
    <xf numFmtId="0" fontId="1" fillId="0" borderId="0" xfId="0" applyFont="1" applyFill="1" applyBorder="1" applyAlignment="1">
      <alignment horizontal="left" vertical="center" wrapText="1"/>
    </xf>
    <xf numFmtId="0" fontId="35" fillId="0" borderId="0" xfId="0" applyFont="1" applyFill="1" applyBorder="1" applyAlignment="1">
      <alignment horizontal="left" vertical="center" wrapText="1"/>
    </xf>
    <xf numFmtId="0" fontId="33" fillId="0" borderId="0" xfId="0" applyFont="1" applyBorder="1" applyAlignment="1">
      <alignment horizontal="center"/>
    </xf>
    <xf numFmtId="6" fontId="32" fillId="0" borderId="0" xfId="0" applyNumberFormat="1" applyFont="1" applyFill="1" applyBorder="1"/>
    <xf numFmtId="0" fontId="32" fillId="0" borderId="114" xfId="0" applyFont="1" applyBorder="1" applyAlignment="1">
      <alignment horizontal="left" vertical="top" wrapText="1"/>
    </xf>
    <xf numFmtId="0" fontId="33" fillId="0" borderId="2" xfId="0" applyFont="1" applyFill="1" applyBorder="1" applyAlignment="1">
      <alignment horizontal="center" wrapText="1"/>
    </xf>
    <xf numFmtId="0" fontId="33" fillId="0" borderId="76" xfId="0" applyFont="1" applyFill="1" applyBorder="1" applyAlignment="1"/>
    <xf numFmtId="0" fontId="32" fillId="0" borderId="2" xfId="0" applyFont="1" applyFill="1" applyBorder="1" applyAlignment="1">
      <alignment horizontal="center" wrapText="1"/>
    </xf>
    <xf numFmtId="0" fontId="32" fillId="0" borderId="34" xfId="0" applyFont="1" applyFill="1" applyBorder="1" applyAlignment="1">
      <alignment horizontal="center"/>
    </xf>
    <xf numFmtId="0" fontId="2" fillId="0" borderId="2" xfId="0" applyFont="1" applyFill="1" applyBorder="1" applyAlignment="1">
      <alignment horizontal="center" wrapText="1"/>
    </xf>
    <xf numFmtId="0" fontId="33" fillId="22" borderId="0" xfId="0" applyFont="1" applyFill="1" applyBorder="1" applyAlignment="1">
      <alignment horizontal="center"/>
    </xf>
    <xf numFmtId="0" fontId="2" fillId="23" borderId="9" xfId="0" applyFont="1" applyFill="1" applyBorder="1" applyAlignment="1">
      <alignment horizontal="center"/>
    </xf>
    <xf numFmtId="0" fontId="28" fillId="0" borderId="0" xfId="0" applyFont="1" applyAlignment="1">
      <alignment horizontal="center"/>
    </xf>
    <xf numFmtId="0" fontId="33" fillId="0" borderId="2" xfId="0" applyFont="1" applyFill="1" applyBorder="1" applyAlignment="1">
      <alignment horizontal="center" vertical="center" wrapText="1"/>
    </xf>
    <xf numFmtId="0" fontId="33" fillId="0" borderId="0" xfId="0" applyFont="1" applyFill="1" applyBorder="1" applyAlignment="1">
      <alignment horizontal="center" vertical="center"/>
    </xf>
    <xf numFmtId="0" fontId="2" fillId="23" borderId="0" xfId="0" applyFont="1" applyFill="1" applyBorder="1" applyAlignment="1">
      <alignment horizontal="center"/>
    </xf>
    <xf numFmtId="0" fontId="33" fillId="0" borderId="2" xfId="0" applyFont="1" applyBorder="1" applyAlignment="1">
      <alignment horizontal="center" vertical="center"/>
    </xf>
    <xf numFmtId="0" fontId="33" fillId="0" borderId="4" xfId="0" applyFont="1" applyBorder="1" applyAlignment="1">
      <alignment horizontal="center"/>
    </xf>
    <xf numFmtId="0" fontId="33" fillId="0" borderId="2" xfId="0" applyFont="1" applyBorder="1" applyAlignment="1">
      <alignment horizontal="center"/>
    </xf>
    <xf numFmtId="0" fontId="33" fillId="0" borderId="3" xfId="0" applyFont="1" applyBorder="1" applyAlignment="1">
      <alignment horizontal="center"/>
    </xf>
    <xf numFmtId="0" fontId="33" fillId="0" borderId="75" xfId="0" applyFont="1" applyBorder="1" applyAlignment="1">
      <alignment horizontal="center"/>
    </xf>
    <xf numFmtId="0" fontId="33" fillId="23" borderId="0" xfId="0" applyFont="1" applyFill="1" applyBorder="1" applyAlignment="1">
      <alignment horizontal="center"/>
    </xf>
    <xf numFmtId="0" fontId="33" fillId="0" borderId="0" xfId="0" applyFont="1" applyFill="1" applyBorder="1" applyAlignment="1">
      <alignment horizontal="center"/>
    </xf>
    <xf numFmtId="0" fontId="33" fillId="0" borderId="0" xfId="0" applyFont="1" applyFill="1" applyBorder="1" applyAlignment="1">
      <alignment horizontal="center" vertical="center" wrapText="1"/>
    </xf>
    <xf numFmtId="0" fontId="2" fillId="23" borderId="2" xfId="0" applyFont="1" applyFill="1" applyBorder="1" applyAlignment="1">
      <alignment horizontal="center"/>
    </xf>
    <xf numFmtId="0" fontId="33" fillId="0" borderId="12" xfId="0" applyFont="1" applyFill="1" applyBorder="1" applyAlignment="1">
      <alignment horizontal="center" vertical="center"/>
    </xf>
    <xf numFmtId="0" fontId="33" fillId="0" borderId="9" xfId="0" applyFont="1" applyFill="1" applyBorder="1" applyAlignment="1">
      <alignment horizontal="center" vertical="center"/>
    </xf>
    <xf numFmtId="0" fontId="33" fillId="0" borderId="12" xfId="0" applyFont="1" applyFill="1" applyBorder="1" applyAlignment="1">
      <alignment horizontal="center" vertical="center" wrapText="1"/>
    </xf>
    <xf numFmtId="0" fontId="33" fillId="0" borderId="9" xfId="0" applyFont="1" applyFill="1" applyBorder="1" applyAlignment="1">
      <alignment horizontal="center" vertical="center" wrapText="1"/>
    </xf>
    <xf numFmtId="0" fontId="2" fillId="23" borderId="3" xfId="0" applyFont="1" applyFill="1" applyBorder="1" applyAlignment="1">
      <alignment horizontal="center"/>
    </xf>
    <xf numFmtId="0" fontId="2" fillId="23" borderId="75" xfId="0" applyFont="1" applyFill="1" applyBorder="1" applyAlignment="1">
      <alignment horizontal="center"/>
    </xf>
    <xf numFmtId="0" fontId="2" fillId="23" borderId="4" xfId="0" applyFont="1" applyFill="1" applyBorder="1" applyAlignment="1">
      <alignment horizontal="center"/>
    </xf>
    <xf numFmtId="4" fontId="19" fillId="0" borderId="2" xfId="6" applyNumberFormat="1" applyBorder="1" applyAlignment="1">
      <alignment horizontal="center" vertical="center"/>
    </xf>
    <xf numFmtId="4" fontId="19" fillId="0" borderId="9" xfId="6" applyNumberFormat="1" applyBorder="1" applyAlignment="1">
      <alignment horizontal="center" vertical="center"/>
    </xf>
    <xf numFmtId="4" fontId="19" fillId="0" borderId="12" xfId="6" applyNumberFormat="1" applyBorder="1" applyAlignment="1">
      <alignment horizontal="center" vertical="center"/>
    </xf>
    <xf numFmtId="4" fontId="19" fillId="0" borderId="19" xfId="6" applyNumberFormat="1" applyBorder="1" applyAlignment="1">
      <alignment horizontal="center" vertical="center"/>
    </xf>
    <xf numFmtId="4" fontId="2" fillId="22" borderId="0" xfId="6" applyNumberFormat="1" applyFont="1" applyFill="1" applyBorder="1" applyAlignment="1">
      <alignment horizontal="center" vertical="center"/>
    </xf>
    <xf numFmtId="4" fontId="2" fillId="0" borderId="76" xfId="6" applyNumberFormat="1" applyFont="1" applyFill="1" applyBorder="1" applyAlignment="1">
      <alignment horizontal="center" vertical="center"/>
    </xf>
    <xf numFmtId="4" fontId="19" fillId="0" borderId="76" xfId="6" applyNumberFormat="1" applyBorder="1" applyAlignment="1">
      <alignment horizontal="center" vertical="center"/>
    </xf>
    <xf numFmtId="4" fontId="19" fillId="0" borderId="0" xfId="6" applyNumberFormat="1" applyBorder="1" applyAlignment="1">
      <alignment horizontal="center" vertical="center"/>
    </xf>
    <xf numFmtId="4" fontId="3" fillId="0" borderId="12" xfId="6" applyNumberFormat="1" applyFont="1" applyBorder="1" applyAlignment="1">
      <alignment horizontal="center" vertical="center"/>
    </xf>
    <xf numFmtId="4" fontId="3" fillId="0" borderId="9" xfId="6" applyNumberFormat="1" applyFont="1" applyBorder="1" applyAlignment="1">
      <alignment horizontal="center" vertical="center"/>
    </xf>
    <xf numFmtId="4" fontId="3" fillId="0" borderId="3" xfId="6" applyNumberFormat="1" applyFont="1" applyBorder="1" applyAlignment="1">
      <alignment horizontal="center"/>
    </xf>
    <xf numFmtId="4" fontId="3" fillId="0" borderId="75" xfId="6" applyNumberFormat="1" applyFont="1" applyBorder="1" applyAlignment="1">
      <alignment horizontal="center"/>
    </xf>
    <xf numFmtId="4" fontId="3" fillId="0" borderId="4" xfId="6" applyNumberFormat="1" applyFont="1" applyBorder="1" applyAlignment="1">
      <alignment horizontal="center"/>
    </xf>
    <xf numFmtId="4" fontId="19" fillId="0" borderId="0" xfId="6" applyNumberFormat="1" applyBorder="1" applyAlignment="1">
      <alignment horizontal="center" vertical="center" wrapText="1"/>
    </xf>
    <xf numFmtId="0" fontId="32" fillId="0" borderId="2" xfId="0" applyFont="1" applyBorder="1" applyAlignment="1">
      <alignment horizontal="center" vertical="top" wrapText="1"/>
    </xf>
    <xf numFmtId="0" fontId="32" fillId="0" borderId="118" xfId="0" applyFont="1" applyBorder="1" applyAlignment="1">
      <alignment horizontal="left" vertical="top" wrapText="1"/>
    </xf>
    <xf numFmtId="0" fontId="32" fillId="0" borderId="119" xfId="0" applyFont="1" applyBorder="1" applyAlignment="1">
      <alignment horizontal="left" vertical="top" wrapText="1"/>
    </xf>
    <xf numFmtId="0" fontId="32" fillId="0" borderId="114" xfId="0" applyFont="1" applyBorder="1" applyAlignment="1">
      <alignment horizontal="left" vertical="top" wrapText="1"/>
    </xf>
    <xf numFmtId="0" fontId="6" fillId="18" borderId="6" xfId="0" applyFont="1" applyFill="1" applyBorder="1" applyAlignment="1" applyProtection="1">
      <alignment horizontal="center" vertical="center"/>
      <protection locked="0"/>
    </xf>
    <xf numFmtId="0" fontId="6" fillId="18" borderId="16" xfId="0" applyFont="1" applyFill="1" applyBorder="1" applyAlignment="1" applyProtection="1">
      <alignment horizontal="center" vertical="center"/>
      <protection locked="0"/>
    </xf>
    <xf numFmtId="0" fontId="6" fillId="18" borderId="7" xfId="0" applyFont="1" applyFill="1" applyBorder="1" applyAlignment="1" applyProtection="1">
      <alignment horizontal="center" vertical="center"/>
      <protection locked="0"/>
    </xf>
    <xf numFmtId="0" fontId="6" fillId="16" borderId="35" xfId="0" applyFont="1" applyFill="1" applyBorder="1" applyAlignment="1" applyProtection="1">
      <alignment horizontal="center" vertical="center" wrapText="1"/>
      <protection locked="0"/>
    </xf>
    <xf numFmtId="0" fontId="6" fillId="16" borderId="41" xfId="0" applyFont="1" applyFill="1" applyBorder="1" applyAlignment="1" applyProtection="1">
      <alignment horizontal="center" vertical="center" wrapText="1"/>
      <protection locked="0"/>
    </xf>
    <xf numFmtId="0" fontId="6" fillId="16" borderId="6" xfId="0" applyFont="1" applyFill="1" applyBorder="1" applyAlignment="1" applyProtection="1">
      <alignment horizontal="center" vertical="center"/>
      <protection locked="0"/>
    </xf>
    <xf numFmtId="0" fontId="6" fillId="16" borderId="16" xfId="0" applyFont="1" applyFill="1" applyBorder="1" applyAlignment="1" applyProtection="1">
      <alignment horizontal="center" vertical="center"/>
      <protection locked="0"/>
    </xf>
    <xf numFmtId="0" fontId="6" fillId="16" borderId="7" xfId="0" applyFont="1" applyFill="1" applyBorder="1" applyAlignment="1" applyProtection="1">
      <alignment horizontal="center" vertical="center"/>
      <protection locked="0"/>
    </xf>
    <xf numFmtId="0" fontId="6" fillId="16" borderId="77" xfId="0" applyFont="1" applyFill="1" applyBorder="1" applyAlignment="1" applyProtection="1">
      <alignment horizontal="center" vertical="center" wrapText="1"/>
      <protection locked="0"/>
    </xf>
    <xf numFmtId="0" fontId="13" fillId="9" borderId="6" xfId="0" applyFont="1" applyFill="1" applyBorder="1" applyAlignment="1" applyProtection="1">
      <alignment horizontal="center" vertical="center" wrapText="1"/>
      <protection locked="0"/>
    </xf>
    <xf numFmtId="0" fontId="13" fillId="9" borderId="7" xfId="0" applyFont="1" applyFill="1" applyBorder="1" applyAlignment="1" applyProtection="1">
      <alignment horizontal="center" vertical="center" wrapText="1"/>
      <protection locked="0"/>
    </xf>
    <xf numFmtId="0" fontId="6" fillId="19" borderId="6" xfId="0" applyFont="1" applyFill="1" applyBorder="1" applyAlignment="1" applyProtection="1">
      <alignment horizontal="center" vertical="center"/>
      <protection locked="0"/>
    </xf>
    <xf numFmtId="0" fontId="6" fillId="19" borderId="16" xfId="0" applyFont="1" applyFill="1" applyBorder="1" applyAlignment="1" applyProtection="1">
      <alignment horizontal="center" vertical="center"/>
      <protection locked="0"/>
    </xf>
    <xf numFmtId="0" fontId="6" fillId="19" borderId="7"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0" fillId="0" borderId="80" xfId="0" applyFont="1" applyBorder="1" applyAlignment="1" applyProtection="1">
      <alignment horizontal="center" vertical="center"/>
      <protection locked="0"/>
    </xf>
    <xf numFmtId="0" fontId="0" fillId="0" borderId="29" xfId="0" applyFont="1" applyBorder="1" applyAlignment="1" applyProtection="1">
      <alignment horizontal="center" vertical="center"/>
      <protection locked="0"/>
    </xf>
    <xf numFmtId="0" fontId="6" fillId="6" borderId="26" xfId="0" applyFont="1" applyFill="1" applyBorder="1" applyAlignment="1" applyProtection="1">
      <alignment horizontal="center" vertical="center" textRotation="90" wrapText="1"/>
      <protection locked="0"/>
    </xf>
    <xf numFmtId="0" fontId="6" fillId="6" borderId="32" xfId="0" applyFont="1" applyFill="1" applyBorder="1" applyAlignment="1" applyProtection="1">
      <alignment horizontal="center" vertical="center" textRotation="90" wrapText="1"/>
      <protection locked="0"/>
    </xf>
    <xf numFmtId="0" fontId="6" fillId="6" borderId="18" xfId="0" applyFont="1" applyFill="1" applyBorder="1" applyAlignment="1" applyProtection="1">
      <alignment horizontal="center" vertical="center" textRotation="90" wrapText="1"/>
      <protection locked="0"/>
    </xf>
    <xf numFmtId="0" fontId="6" fillId="6" borderId="17" xfId="0" applyFont="1" applyFill="1" applyBorder="1" applyAlignment="1" applyProtection="1">
      <alignment horizontal="center" vertical="center" textRotation="90" wrapText="1"/>
      <protection locked="0"/>
    </xf>
    <xf numFmtId="0" fontId="6" fillId="6" borderId="38" xfId="0" applyFont="1" applyFill="1" applyBorder="1" applyAlignment="1" applyProtection="1">
      <alignment horizontal="center" vertical="center" textRotation="90" wrapText="1"/>
      <protection locked="0"/>
    </xf>
    <xf numFmtId="0" fontId="6" fillId="6" borderId="36" xfId="0" applyFont="1" applyFill="1" applyBorder="1" applyAlignment="1" applyProtection="1">
      <alignment horizontal="center" vertical="center" textRotation="90" wrapText="1"/>
      <protection locked="0"/>
    </xf>
    <xf numFmtId="0" fontId="6" fillId="6" borderId="35" xfId="0" applyFont="1" applyFill="1" applyBorder="1" applyAlignment="1" applyProtection="1">
      <alignment horizontal="center" vertical="center" textRotation="90" wrapText="1"/>
      <protection locked="0"/>
    </xf>
    <xf numFmtId="0" fontId="0" fillId="0" borderId="20"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6" fillId="6" borderId="35" xfId="0" applyFont="1" applyFill="1" applyBorder="1" applyAlignment="1" applyProtection="1">
      <alignment horizontal="center" vertical="center" textRotation="90"/>
      <protection locked="0"/>
    </xf>
    <xf numFmtId="0" fontId="6" fillId="6" borderId="20" xfId="0" applyFont="1" applyFill="1" applyBorder="1" applyAlignment="1" applyProtection="1">
      <alignment horizontal="center" vertical="center" textRotation="90"/>
      <protection locked="0"/>
    </xf>
    <xf numFmtId="0" fontId="6" fillId="6" borderId="77" xfId="0" applyFont="1" applyFill="1" applyBorder="1" applyAlignment="1" applyProtection="1">
      <alignment horizontal="center" vertical="center" textRotation="90"/>
      <protection locked="0"/>
    </xf>
    <xf numFmtId="0" fontId="6" fillId="6" borderId="20" xfId="0" applyFont="1" applyFill="1" applyBorder="1" applyAlignment="1" applyProtection="1">
      <alignment horizontal="center" vertical="center" textRotation="90" wrapText="1"/>
      <protection locked="0"/>
    </xf>
    <xf numFmtId="0" fontId="6" fillId="6" borderId="77" xfId="0" applyFont="1" applyFill="1" applyBorder="1" applyAlignment="1" applyProtection="1">
      <alignment horizontal="center" vertical="center" textRotation="90" wrapText="1"/>
      <protection locked="0"/>
    </xf>
    <xf numFmtId="0" fontId="6" fillId="6" borderId="78" xfId="0" applyFont="1" applyFill="1" applyBorder="1" applyAlignment="1" applyProtection="1">
      <alignment horizontal="center" vertical="center" textRotation="90" wrapText="1"/>
      <protection locked="0"/>
    </xf>
    <xf numFmtId="0" fontId="6" fillId="6" borderId="11" xfId="0" applyFont="1" applyFill="1" applyBorder="1" applyAlignment="1" applyProtection="1">
      <alignment horizontal="center" vertical="center" textRotation="90" wrapText="1"/>
      <protection locked="0"/>
    </xf>
    <xf numFmtId="0" fontId="6" fillId="6" borderId="81" xfId="0" applyFont="1" applyFill="1" applyBorder="1" applyAlignment="1" applyProtection="1">
      <alignment horizontal="center" vertical="center" textRotation="90" wrapText="1"/>
      <protection locked="0"/>
    </xf>
    <xf numFmtId="0" fontId="6" fillId="16" borderId="5" xfId="0" applyFont="1" applyFill="1" applyBorder="1" applyAlignment="1" applyProtection="1">
      <alignment horizontal="center" vertical="center"/>
      <protection locked="0"/>
    </xf>
    <xf numFmtId="0" fontId="6" fillId="16" borderId="80" xfId="0" applyFont="1" applyFill="1" applyBorder="1" applyAlignment="1" applyProtection="1">
      <alignment horizontal="center" vertical="center"/>
      <protection locked="0"/>
    </xf>
    <xf numFmtId="0" fontId="6" fillId="16" borderId="79" xfId="0" applyFont="1" applyFill="1" applyBorder="1" applyAlignment="1" applyProtection="1">
      <alignment horizontal="center" vertical="center"/>
      <protection locked="0"/>
    </xf>
    <xf numFmtId="0" fontId="18" fillId="8" borderId="0" xfId="0" applyFont="1" applyFill="1" applyBorder="1" applyAlignment="1" applyProtection="1">
      <alignment horizontal="center" vertical="center"/>
      <protection locked="0"/>
    </xf>
    <xf numFmtId="0" fontId="14" fillId="8" borderId="0" xfId="0" applyFont="1" applyFill="1" applyBorder="1" applyAlignment="1" applyProtection="1">
      <alignment horizontal="center" vertical="center"/>
      <protection locked="0"/>
    </xf>
    <xf numFmtId="0" fontId="6" fillId="5" borderId="6" xfId="0" applyFont="1" applyFill="1" applyBorder="1" applyAlignment="1" applyProtection="1">
      <alignment horizontal="center" vertical="center"/>
      <protection locked="0"/>
    </xf>
    <xf numFmtId="0" fontId="6" fillId="5" borderId="16" xfId="0" applyFont="1" applyFill="1" applyBorder="1" applyAlignment="1" applyProtection="1">
      <alignment horizontal="center" vertical="center"/>
      <protection locked="0"/>
    </xf>
    <xf numFmtId="0" fontId="6" fillId="5" borderId="7" xfId="0" applyFont="1" applyFill="1" applyBorder="1" applyAlignment="1" applyProtection="1">
      <alignment horizontal="center" vertical="center"/>
      <protection locked="0"/>
    </xf>
    <xf numFmtId="0" fontId="6" fillId="4" borderId="5" xfId="0" applyFont="1" applyFill="1" applyBorder="1" applyAlignment="1" applyProtection="1">
      <alignment horizontal="center" vertical="center"/>
      <protection locked="0"/>
    </xf>
    <xf numFmtId="0" fontId="6" fillId="4" borderId="80" xfId="0" applyFont="1" applyFill="1" applyBorder="1" applyAlignment="1" applyProtection="1">
      <alignment horizontal="center" vertical="center"/>
      <protection locked="0"/>
    </xf>
    <xf numFmtId="0" fontId="6" fillId="16" borderId="78" xfId="0" applyFont="1" applyFill="1" applyBorder="1" applyAlignment="1" applyProtection="1">
      <alignment horizontal="center" vertical="center" wrapText="1"/>
      <protection locked="0"/>
    </xf>
    <xf numFmtId="0" fontId="6" fillId="16" borderId="81"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16" borderId="11" xfId="0" applyFont="1" applyFill="1" applyBorder="1" applyAlignment="1" applyProtection="1">
      <alignment horizontal="center" vertical="center" wrapText="1"/>
      <protection locked="0"/>
    </xf>
    <xf numFmtId="0" fontId="13" fillId="9" borderId="5" xfId="0" applyFont="1" applyFill="1" applyBorder="1" applyAlignment="1" applyProtection="1">
      <alignment horizontal="center" vertical="center" wrapText="1"/>
      <protection locked="0"/>
    </xf>
    <xf numFmtId="0" fontId="13" fillId="9" borderId="79" xfId="0" applyFont="1" applyFill="1" applyBorder="1" applyAlignment="1" applyProtection="1">
      <alignment horizontal="center" vertical="center" wrapText="1"/>
      <protection locked="0"/>
    </xf>
    <xf numFmtId="0" fontId="13" fillId="9" borderId="80" xfId="0" applyFont="1" applyFill="1" applyBorder="1" applyAlignment="1" applyProtection="1">
      <alignment horizontal="center" vertical="center" wrapText="1"/>
      <protection locked="0"/>
    </xf>
    <xf numFmtId="0" fontId="2" fillId="8" borderId="59" xfId="6" applyFont="1" applyFill="1" applyBorder="1" applyAlignment="1" applyProtection="1">
      <alignment horizontal="right"/>
    </xf>
    <xf numFmtId="0" fontId="2" fillId="8" borderId="85" xfId="6" applyFont="1" applyFill="1" applyBorder="1" applyAlignment="1" applyProtection="1">
      <alignment horizontal="right"/>
    </xf>
    <xf numFmtId="0" fontId="19" fillId="8" borderId="63" xfId="6" applyFill="1" applyBorder="1" applyAlignment="1" applyProtection="1">
      <alignment horizontal="left"/>
    </xf>
    <xf numFmtId="0" fontId="19" fillId="8" borderId="68" xfId="6" applyFill="1" applyBorder="1" applyAlignment="1" applyProtection="1">
      <alignment horizontal="left"/>
    </xf>
    <xf numFmtId="0" fontId="19" fillId="8" borderId="104" xfId="6" applyFill="1" applyBorder="1" applyAlignment="1" applyProtection="1">
      <alignment horizontal="left"/>
    </xf>
    <xf numFmtId="49" fontId="20" fillId="0" borderId="105" xfId="6" applyNumberFormat="1" applyFont="1" applyFill="1" applyBorder="1" applyAlignment="1" applyProtection="1">
      <alignment horizontal="left"/>
    </xf>
    <xf numFmtId="0" fontId="19" fillId="0" borderId="1" xfId="6" applyBorder="1"/>
    <xf numFmtId="0" fontId="19" fillId="0" borderId="52" xfId="6" applyFill="1" applyBorder="1" applyAlignment="1">
      <alignment horizontal="center"/>
    </xf>
    <xf numFmtId="0" fontId="19" fillId="0" borderId="0" xfId="6"/>
    <xf numFmtId="49" fontId="20" fillId="0" borderId="1" xfId="6" applyNumberFormat="1" applyFont="1" applyFill="1" applyBorder="1" applyAlignment="1" applyProtection="1">
      <alignment horizontal="center"/>
    </xf>
    <xf numFmtId="49" fontId="2" fillId="12" borderId="90" xfId="6" applyNumberFormat="1" applyFont="1" applyFill="1" applyBorder="1" applyAlignment="1" applyProtection="1">
      <alignment horizontal="left"/>
    </xf>
    <xf numFmtId="49" fontId="2" fillId="12" borderId="91" xfId="6" applyNumberFormat="1" applyFont="1" applyFill="1" applyBorder="1" applyAlignment="1" applyProtection="1">
      <alignment horizontal="left"/>
    </xf>
    <xf numFmtId="49" fontId="2" fillId="12" borderId="97" xfId="6" applyNumberFormat="1" applyFont="1" applyFill="1" applyBorder="1" applyAlignment="1" applyProtection="1">
      <alignment horizontal="left"/>
    </xf>
    <xf numFmtId="49" fontId="2" fillId="12" borderId="106" xfId="6" applyNumberFormat="1" applyFont="1" applyFill="1" applyBorder="1" applyAlignment="1" applyProtection="1">
      <alignment horizontal="left"/>
    </xf>
    <xf numFmtId="49" fontId="2" fillId="11" borderId="90" xfId="6" applyNumberFormat="1" applyFont="1" applyFill="1" applyBorder="1" applyAlignment="1" applyProtection="1">
      <alignment horizontal="left"/>
    </xf>
    <xf numFmtId="49" fontId="2" fillId="11" borderId="91" xfId="6" applyNumberFormat="1" applyFont="1" applyFill="1" applyBorder="1" applyAlignment="1" applyProtection="1">
      <alignment horizontal="left"/>
    </xf>
    <xf numFmtId="49" fontId="2" fillId="11" borderId="97" xfId="6" applyNumberFormat="1" applyFont="1" applyFill="1" applyBorder="1" applyAlignment="1" applyProtection="1">
      <alignment horizontal="left"/>
    </xf>
    <xf numFmtId="49" fontId="2" fillId="11" borderId="0" xfId="6" applyNumberFormat="1" applyFont="1" applyFill="1" applyBorder="1" applyAlignment="1" applyProtection="1">
      <alignment horizontal="left"/>
    </xf>
    <xf numFmtId="49" fontId="2" fillId="11" borderId="92" xfId="6" applyNumberFormat="1" applyFont="1" applyFill="1" applyBorder="1" applyAlignment="1" applyProtection="1">
      <alignment horizontal="left"/>
    </xf>
    <xf numFmtId="2" fontId="2" fillId="17" borderId="86" xfId="6" applyNumberFormat="1" applyFont="1" applyFill="1" applyBorder="1" applyAlignment="1" applyProtection="1">
      <alignment horizontal="center"/>
    </xf>
    <xf numFmtId="2" fontId="2" fillId="17" borderId="87" xfId="6" applyNumberFormat="1" applyFont="1" applyFill="1" applyBorder="1" applyAlignment="1" applyProtection="1">
      <alignment horizontal="center"/>
    </xf>
    <xf numFmtId="49" fontId="31" fillId="0" borderId="107" xfId="5" applyNumberFormat="1" applyFont="1" applyFill="1" applyBorder="1" applyAlignment="1" applyProtection="1">
      <alignment horizontal="center"/>
      <protection locked="0"/>
    </xf>
    <xf numFmtId="49" fontId="31" fillId="0" borderId="108" xfId="5" applyNumberFormat="1" applyFont="1" applyFill="1" applyBorder="1" applyAlignment="1" applyProtection="1">
      <alignment horizontal="center"/>
      <protection locked="0"/>
    </xf>
    <xf numFmtId="49" fontId="2" fillId="8" borderId="109" xfId="6" applyNumberFormat="1" applyFont="1" applyFill="1" applyBorder="1" applyAlignment="1" applyProtection="1">
      <alignment horizontal="right"/>
    </xf>
    <xf numFmtId="49" fontId="2" fillId="8" borderId="110" xfId="6" applyNumberFormat="1" applyFont="1" applyFill="1" applyBorder="1" applyAlignment="1" applyProtection="1">
      <alignment horizontal="right"/>
    </xf>
    <xf numFmtId="49" fontId="2" fillId="8" borderId="111" xfId="6" applyNumberFormat="1" applyFont="1" applyFill="1" applyBorder="1" applyAlignment="1" applyProtection="1">
      <alignment horizontal="right"/>
    </xf>
    <xf numFmtId="0" fontId="20" fillId="8" borderId="102" xfId="6" applyFont="1" applyFill="1" applyBorder="1" applyAlignment="1" applyProtection="1">
      <alignment horizontal="left"/>
    </xf>
    <xf numFmtId="0" fontId="20" fillId="8" borderId="103" xfId="6" applyFont="1" applyFill="1" applyBorder="1" applyAlignment="1" applyProtection="1">
      <alignment horizontal="left"/>
    </xf>
    <xf numFmtId="49" fontId="2" fillId="12" borderId="63" xfId="6" applyNumberFormat="1" applyFont="1" applyFill="1" applyBorder="1" applyAlignment="1" applyProtection="1">
      <alignment horizontal="left"/>
    </xf>
    <xf numFmtId="49" fontId="2" fillId="12" borderId="68" xfId="6" applyNumberFormat="1" applyFont="1" applyFill="1" applyBorder="1" applyAlignment="1" applyProtection="1">
      <alignment horizontal="left"/>
    </xf>
    <xf numFmtId="49" fontId="2" fillId="12" borderId="85" xfId="6" applyNumberFormat="1" applyFont="1" applyFill="1" applyBorder="1" applyAlignment="1" applyProtection="1">
      <alignment horizontal="left"/>
    </xf>
    <xf numFmtId="49" fontId="2" fillId="12" borderId="54" xfId="6" applyNumberFormat="1" applyFont="1" applyFill="1" applyBorder="1" applyAlignment="1" applyProtection="1">
      <alignment horizontal="left"/>
    </xf>
    <xf numFmtId="49" fontId="2" fillId="12" borderId="0" xfId="6" applyNumberFormat="1" applyFont="1" applyFill="1" applyBorder="1" applyAlignment="1" applyProtection="1">
      <alignment horizontal="left"/>
    </xf>
    <xf numFmtId="49" fontId="2" fillId="12" borderId="92" xfId="6" applyNumberFormat="1" applyFont="1" applyFill="1" applyBorder="1" applyAlignment="1" applyProtection="1">
      <alignment horizontal="left"/>
    </xf>
    <xf numFmtId="0" fontId="2" fillId="0" borderId="59" xfId="6" applyFont="1" applyFill="1" applyBorder="1" applyAlignment="1" applyProtection="1">
      <alignment horizontal="right"/>
    </xf>
    <xf numFmtId="0" fontId="2" fillId="0" borderId="85" xfId="6" applyFont="1" applyFill="1" applyBorder="1" applyAlignment="1" applyProtection="1">
      <alignment horizontal="right"/>
    </xf>
    <xf numFmtId="0" fontId="19" fillId="8" borderId="89" xfId="6" applyFill="1" applyBorder="1" applyAlignment="1" applyProtection="1">
      <alignment horizontal="left"/>
    </xf>
    <xf numFmtId="2" fontId="17" fillId="17" borderId="98" xfId="6" applyNumberFormat="1" applyFont="1" applyFill="1" applyBorder="1" applyAlignment="1" applyProtection="1">
      <alignment horizontal="center"/>
    </xf>
    <xf numFmtId="2" fontId="17" fillId="17" borderId="99" xfId="6" applyNumberFormat="1" applyFont="1" applyFill="1" applyBorder="1" applyAlignment="1" applyProtection="1">
      <alignment horizontal="center"/>
    </xf>
    <xf numFmtId="2" fontId="2" fillId="17" borderId="93" xfId="6" applyNumberFormat="1" applyFont="1" applyFill="1" applyBorder="1" applyAlignment="1" applyProtection="1">
      <alignment horizontal="center"/>
    </xf>
    <xf numFmtId="49" fontId="2" fillId="0" borderId="100" xfId="6" applyNumberFormat="1" applyFont="1" applyFill="1" applyBorder="1" applyAlignment="1" applyProtection="1">
      <alignment horizontal="left"/>
    </xf>
    <xf numFmtId="49" fontId="2" fillId="0" borderId="101" xfId="6" applyNumberFormat="1" applyFont="1" applyFill="1" applyBorder="1" applyAlignment="1" applyProtection="1">
      <alignment horizontal="left"/>
    </xf>
    <xf numFmtId="0" fontId="2" fillId="8" borderId="100" xfId="6" applyFont="1" applyFill="1" applyBorder="1" applyAlignment="1" applyProtection="1">
      <alignment horizontal="left"/>
    </xf>
    <xf numFmtId="0" fontId="2" fillId="8" borderId="101" xfId="6" applyFont="1" applyFill="1" applyBorder="1" applyAlignment="1" applyProtection="1">
      <alignment horizontal="left"/>
    </xf>
    <xf numFmtId="0" fontId="17" fillId="7" borderId="94" xfId="6" applyFont="1" applyFill="1" applyBorder="1" applyAlignment="1" applyProtection="1">
      <alignment horizontal="right"/>
    </xf>
    <xf numFmtId="0" fontId="17" fillId="7" borderId="95" xfId="6" applyFont="1" applyFill="1" applyBorder="1" applyAlignment="1" applyProtection="1">
      <alignment horizontal="right"/>
    </xf>
    <xf numFmtId="0" fontId="19" fillId="8" borderId="88" xfId="6" applyFill="1" applyBorder="1" applyAlignment="1" applyProtection="1">
      <alignment horizontal="left"/>
    </xf>
    <xf numFmtId="49" fontId="19" fillId="0" borderId="93" xfId="6" applyNumberFormat="1" applyFill="1" applyBorder="1" applyAlignment="1" applyProtection="1">
      <alignment horizontal="center"/>
      <protection locked="0"/>
    </xf>
    <xf numFmtId="49" fontId="19" fillId="0" borderId="87" xfId="6" applyNumberFormat="1" applyFill="1" applyBorder="1" applyAlignment="1" applyProtection="1">
      <alignment horizontal="center"/>
      <protection locked="0"/>
    </xf>
    <xf numFmtId="0" fontId="19" fillId="8" borderId="59" xfId="6" applyFill="1" applyBorder="1" applyAlignment="1" applyProtection="1">
      <alignment horizontal="left"/>
    </xf>
    <xf numFmtId="0" fontId="19" fillId="8" borderId="85" xfId="6" applyFill="1" applyBorder="1" applyAlignment="1" applyProtection="1">
      <alignment horizontal="left"/>
    </xf>
    <xf numFmtId="0" fontId="2" fillId="8" borderId="63" xfId="6" applyFont="1" applyFill="1" applyBorder="1" applyAlignment="1" applyProtection="1">
      <alignment horizontal="right"/>
    </xf>
    <xf numFmtId="0" fontId="2" fillId="8" borderId="68" xfId="6" applyFont="1" applyFill="1" applyBorder="1" applyAlignment="1" applyProtection="1">
      <alignment horizontal="right"/>
    </xf>
    <xf numFmtId="49" fontId="2" fillId="12" borderId="96" xfId="6" applyNumberFormat="1" applyFont="1" applyFill="1" applyBorder="1" applyAlignment="1" applyProtection="1">
      <alignment horizontal="left"/>
    </xf>
    <xf numFmtId="49" fontId="2" fillId="12" borderId="56" xfId="6" applyNumberFormat="1" applyFont="1" applyFill="1" applyBorder="1" applyAlignment="1" applyProtection="1">
      <alignment horizontal="left"/>
    </xf>
    <xf numFmtId="0" fontId="19" fillId="0" borderId="82" xfId="6" applyFill="1" applyBorder="1" applyAlignment="1">
      <alignment horizontal="center"/>
    </xf>
    <xf numFmtId="0" fontId="19" fillId="0" borderId="83" xfId="6" applyFill="1" applyBorder="1" applyAlignment="1">
      <alignment horizontal="center"/>
    </xf>
    <xf numFmtId="0" fontId="19" fillId="0" borderId="84" xfId="6" applyFill="1" applyBorder="1" applyAlignment="1">
      <alignment horizontal="center"/>
    </xf>
    <xf numFmtId="0" fontId="19" fillId="8" borderId="59" xfId="6" applyFill="1" applyBorder="1" applyAlignment="1" applyProtection="1">
      <alignment horizontal="center"/>
    </xf>
    <xf numFmtId="0" fontId="19" fillId="8" borderId="85" xfId="6" applyFill="1" applyBorder="1" applyAlignment="1" applyProtection="1">
      <alignment horizontal="center"/>
    </xf>
    <xf numFmtId="0" fontId="19" fillId="8" borderId="0" xfId="6" applyFill="1" applyBorder="1" applyAlignment="1" applyProtection="1">
      <alignment horizontal="center"/>
    </xf>
    <xf numFmtId="0" fontId="0" fillId="0" borderId="12" xfId="0" applyBorder="1"/>
    <xf numFmtId="0" fontId="0" fillId="0" borderId="19" xfId="0" applyBorder="1"/>
    <xf numFmtId="0" fontId="41" fillId="24" borderId="2" xfId="0" applyFont="1" applyFill="1" applyBorder="1" applyAlignment="1">
      <alignment horizontal="center" vertical="center"/>
    </xf>
    <xf numFmtId="0" fontId="5" fillId="25" borderId="0" xfId="1" applyFill="1" applyBorder="1" applyAlignment="1" applyProtection="1"/>
    <xf numFmtId="0" fontId="32" fillId="0" borderId="19" xfId="0" applyFont="1" applyBorder="1" applyAlignment="1">
      <alignment horizontal="center" vertical="top" wrapText="1"/>
    </xf>
    <xf numFmtId="0" fontId="32" fillId="0" borderId="9" xfId="0" applyFont="1" applyBorder="1" applyAlignment="1">
      <alignment horizontal="center" vertical="top" wrapText="1"/>
    </xf>
    <xf numFmtId="0" fontId="32" fillId="0" borderId="120" xfId="0" applyFont="1" applyBorder="1" applyAlignment="1">
      <alignment horizontal="left" vertical="top" wrapText="1"/>
    </xf>
    <xf numFmtId="0" fontId="0" fillId="0" borderId="51" xfId="0" applyBorder="1"/>
    <xf numFmtId="0" fontId="32" fillId="0" borderId="12" xfId="0" applyFont="1" applyBorder="1" applyAlignment="1">
      <alignment horizontal="left" vertical="top" wrapText="1"/>
    </xf>
    <xf numFmtId="0" fontId="32" fillId="0" borderId="19" xfId="0" applyFont="1" applyBorder="1" applyAlignment="1">
      <alignment horizontal="left" vertical="top" wrapText="1"/>
    </xf>
    <xf numFmtId="0" fontId="32" fillId="0" borderId="9" xfId="0" applyFont="1" applyBorder="1" applyAlignment="1">
      <alignment horizontal="left" vertical="top" wrapText="1"/>
    </xf>
    <xf numFmtId="0" fontId="33" fillId="0" borderId="9" xfId="0" applyFont="1" applyBorder="1" applyAlignment="1">
      <alignment horizontal="center" vertical="top" wrapText="1"/>
    </xf>
    <xf numFmtId="0" fontId="0" fillId="0" borderId="75" xfId="0" applyBorder="1"/>
  </cellXfs>
  <cellStyles count="8">
    <cellStyle name="Hipervínculo" xfId="1" builtinId="8"/>
    <cellStyle name="Millares" xfId="2" builtinId="3"/>
    <cellStyle name="Millares 2" xfId="3"/>
    <cellStyle name="Moneda" xfId="4" builtinId="4"/>
    <cellStyle name="Moneda 2" xfId="5"/>
    <cellStyle name="Normal" xfId="0" builtinId="0"/>
    <cellStyle name="Normal 2" xfId="6"/>
    <cellStyle name="Porcentual" xfId="7"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7.jpeg"/><Relationship Id="rId13" Type="http://schemas.openxmlformats.org/officeDocument/2006/relationships/image" Target="../media/image12.png"/><Relationship Id="rId3" Type="http://schemas.openxmlformats.org/officeDocument/2006/relationships/hyperlink" Target="http://www.google.com.co/imgres?imgurl=http://images.quebarato.com.br/photos/big/9/2/464492_1.jpg&amp;imgrefurl=http://www.buscape.com.ar/alquiler-de-juguetes-adornos-para-fiestas--pg2.html?pr=4603&amp;usg=__5O94X_5lVhfiIJKTOcUoM3JT87c=&amp;h=1728&amp;w=2304&amp;sz=622&amp;hl=es&amp;start=16&amp;zoom=1&amp;itbs=1&amp;tbnid=PLBQoeeEBeyPeM:&amp;tbnh=113&amp;tbnw=150&amp;prev=/images?q=RAMPAS+INFLABLES&amp;hl=es&amp;gbv=2&amp;tbs=isch:1" TargetMode="External"/><Relationship Id="rId7" Type="http://schemas.openxmlformats.org/officeDocument/2006/relationships/hyperlink" Target="http://www.google.com.co/imgres?imgurl=http://images02.olx.cl/ui/3/08/24/57100424_1.jpg&amp;imgrefurl=http://nunoa.olx.cl/pantallas-inflables-gigantes-y-cine-al-aire-libre-con-chile-al-aire-iid-57100424&amp;usg=__ilnnuoY4FVDJmkHUezeGbvf1KuM=&amp;h=417&amp;w=625&amp;sz=32&amp;hl=es&amp;start=1&amp;zoom=1&amp;um=1&amp;itbs=1&amp;tbnid=rMq9U8XSHuzLpM:&amp;tbnh=91&amp;tbnw=136&amp;prev=/images?q=pantallas+inflables&amp;um=1&amp;hl=es&amp;sa=N&amp;rlz=1W1GPEA_es&amp;tbs=isch:1" TargetMode="External"/><Relationship Id="rId12" Type="http://schemas.openxmlformats.org/officeDocument/2006/relationships/image" Target="../media/image11.png"/><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emf"/><Relationship Id="rId10" Type="http://schemas.openxmlformats.org/officeDocument/2006/relationships/image" Target="../media/image9.png"/><Relationship Id="rId4" Type="http://schemas.openxmlformats.org/officeDocument/2006/relationships/image" Target="../media/image4.jpeg"/><Relationship Id="rId9" Type="http://schemas.openxmlformats.org/officeDocument/2006/relationships/image" Target="../media/image8.jpeg"/><Relationship Id="rId14"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10</xdr:col>
      <xdr:colOff>352425</xdr:colOff>
      <xdr:row>10</xdr:row>
      <xdr:rowOff>114300</xdr:rowOff>
    </xdr:to>
    <xdr:pic>
      <xdr:nvPicPr>
        <xdr:cNvPr id="2" name="1 Imagen"/>
        <xdr:cNvPicPr/>
      </xdr:nvPicPr>
      <xdr:blipFill>
        <a:blip xmlns:r="http://schemas.openxmlformats.org/officeDocument/2006/relationships" r:embed="rId1" cstate="print"/>
        <a:srcRect l="2921" t="5517" r="2884" b="11715"/>
        <a:stretch>
          <a:fillRect/>
        </a:stretch>
      </xdr:blipFill>
      <xdr:spPr bwMode="auto">
        <a:xfrm>
          <a:off x="3048000" y="762000"/>
          <a:ext cx="4924425" cy="20288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209550</xdr:colOff>
      <xdr:row>11</xdr:row>
      <xdr:rowOff>266700</xdr:rowOff>
    </xdr:from>
    <xdr:to>
      <xdr:col>2</xdr:col>
      <xdr:colOff>1438275</xdr:colOff>
      <xdr:row>14</xdr:row>
      <xdr:rowOff>133350</xdr:rowOff>
    </xdr:to>
    <xdr:pic>
      <xdr:nvPicPr>
        <xdr:cNvPr id="7682" name="Imagen 38"/>
        <xdr:cNvPicPr>
          <a:picLocks noChangeAspect="1" noChangeArrowheads="1"/>
        </xdr:cNvPicPr>
      </xdr:nvPicPr>
      <xdr:blipFill>
        <a:blip xmlns:r="http://schemas.openxmlformats.org/officeDocument/2006/relationships" r:embed="rId1"/>
        <a:srcRect l="4344" t="4167"/>
        <a:stretch>
          <a:fillRect/>
        </a:stretch>
      </xdr:blipFill>
      <xdr:spPr bwMode="auto">
        <a:xfrm>
          <a:off x="4705350" y="2695575"/>
          <a:ext cx="1228725" cy="885825"/>
        </a:xfrm>
        <a:prstGeom prst="rect">
          <a:avLst/>
        </a:prstGeom>
        <a:noFill/>
        <a:ln w="9525">
          <a:noFill/>
          <a:miter lim="800000"/>
          <a:headEnd/>
          <a:tailEnd/>
        </a:ln>
      </xdr:spPr>
    </xdr:pic>
    <xdr:clientData/>
  </xdr:twoCellAnchor>
  <xdr:twoCellAnchor>
    <xdr:from>
      <xdr:col>2</xdr:col>
      <xdr:colOff>219075</xdr:colOff>
      <xdr:row>7</xdr:row>
      <xdr:rowOff>123825</xdr:rowOff>
    </xdr:from>
    <xdr:to>
      <xdr:col>2</xdr:col>
      <xdr:colOff>1304925</xdr:colOff>
      <xdr:row>11</xdr:row>
      <xdr:rowOff>9525</xdr:rowOff>
    </xdr:to>
    <xdr:pic>
      <xdr:nvPicPr>
        <xdr:cNvPr id="7683" name="Imagen 73"/>
        <xdr:cNvPicPr>
          <a:picLocks noChangeAspect="1" noChangeArrowheads="1"/>
        </xdr:cNvPicPr>
      </xdr:nvPicPr>
      <xdr:blipFill>
        <a:blip xmlns:r="http://schemas.openxmlformats.org/officeDocument/2006/relationships" r:embed="rId2"/>
        <a:srcRect l="8829" r="7011"/>
        <a:stretch>
          <a:fillRect/>
        </a:stretch>
      </xdr:blipFill>
      <xdr:spPr bwMode="auto">
        <a:xfrm>
          <a:off x="4714875" y="1657350"/>
          <a:ext cx="1085850" cy="781050"/>
        </a:xfrm>
        <a:prstGeom prst="rect">
          <a:avLst/>
        </a:prstGeom>
        <a:noFill/>
        <a:ln w="9525">
          <a:noFill/>
          <a:miter lim="800000"/>
          <a:headEnd/>
          <a:tailEnd/>
        </a:ln>
      </xdr:spPr>
    </xdr:pic>
    <xdr:clientData/>
  </xdr:twoCellAnchor>
  <xdr:twoCellAnchor editAs="oneCell">
    <xdr:from>
      <xdr:col>5</xdr:col>
      <xdr:colOff>180975</xdr:colOff>
      <xdr:row>6</xdr:row>
      <xdr:rowOff>247650</xdr:rowOff>
    </xdr:from>
    <xdr:to>
      <xdr:col>5</xdr:col>
      <xdr:colOff>1447800</xdr:colOff>
      <xdr:row>10</xdr:row>
      <xdr:rowOff>161925</xdr:rowOff>
    </xdr:to>
    <xdr:pic>
      <xdr:nvPicPr>
        <xdr:cNvPr id="7684" name="9 Imagen" descr="http://t0.gstatic.com/images?q=tbn:PLBQoeeEBeyPeM:http://images.quebarato.com.br/photos/big/9/2/464492_1.jpg">
          <a:hlinkClick xmlns:r="http://schemas.openxmlformats.org/officeDocument/2006/relationships" r:id="rId3"/>
        </xdr:cNvPr>
        <xdr:cNvPicPr>
          <a:picLocks noChangeAspect="1" noChangeArrowheads="1"/>
        </xdr:cNvPicPr>
      </xdr:nvPicPr>
      <xdr:blipFill>
        <a:blip xmlns:r="http://schemas.openxmlformats.org/officeDocument/2006/relationships" r:embed="rId4"/>
        <a:srcRect/>
        <a:stretch>
          <a:fillRect/>
        </a:stretch>
      </xdr:blipFill>
      <xdr:spPr bwMode="auto">
        <a:xfrm>
          <a:off x="11782425" y="1485900"/>
          <a:ext cx="1266825" cy="866775"/>
        </a:xfrm>
        <a:prstGeom prst="rect">
          <a:avLst/>
        </a:prstGeom>
        <a:noFill/>
        <a:ln w="9525">
          <a:noFill/>
          <a:miter lim="800000"/>
          <a:headEnd/>
          <a:tailEnd/>
        </a:ln>
      </xdr:spPr>
    </xdr:pic>
    <xdr:clientData/>
  </xdr:twoCellAnchor>
  <xdr:twoCellAnchor editAs="oneCell">
    <xdr:from>
      <xdr:col>2</xdr:col>
      <xdr:colOff>104775</xdr:colOff>
      <xdr:row>25</xdr:row>
      <xdr:rowOff>0</xdr:rowOff>
    </xdr:from>
    <xdr:to>
      <xdr:col>2</xdr:col>
      <xdr:colOff>1495425</xdr:colOff>
      <xdr:row>30</xdr:row>
      <xdr:rowOff>323850</xdr:rowOff>
    </xdr:to>
    <xdr:pic>
      <xdr:nvPicPr>
        <xdr:cNvPr id="7685" name="10 Imagen"/>
        <xdr:cNvPicPr>
          <a:picLocks noChangeAspect="1" noChangeArrowheads="1"/>
        </xdr:cNvPicPr>
      </xdr:nvPicPr>
      <xdr:blipFill>
        <a:blip xmlns:r="http://schemas.openxmlformats.org/officeDocument/2006/relationships" r:embed="rId5"/>
        <a:srcRect/>
        <a:stretch>
          <a:fillRect/>
        </a:stretch>
      </xdr:blipFill>
      <xdr:spPr bwMode="auto">
        <a:xfrm>
          <a:off x="4600575" y="5972175"/>
          <a:ext cx="1390650" cy="1285875"/>
        </a:xfrm>
        <a:prstGeom prst="rect">
          <a:avLst/>
        </a:prstGeom>
        <a:noFill/>
        <a:ln w="9525">
          <a:noFill/>
          <a:miter lim="800000"/>
          <a:headEnd/>
          <a:tailEnd/>
        </a:ln>
      </xdr:spPr>
    </xdr:pic>
    <xdr:clientData/>
  </xdr:twoCellAnchor>
  <xdr:twoCellAnchor editAs="oneCell">
    <xdr:from>
      <xdr:col>2</xdr:col>
      <xdr:colOff>95250</xdr:colOff>
      <xdr:row>40</xdr:row>
      <xdr:rowOff>161925</xdr:rowOff>
    </xdr:from>
    <xdr:to>
      <xdr:col>2</xdr:col>
      <xdr:colOff>1533525</xdr:colOff>
      <xdr:row>45</xdr:row>
      <xdr:rowOff>161925</xdr:rowOff>
    </xdr:to>
    <xdr:pic>
      <xdr:nvPicPr>
        <xdr:cNvPr id="7686" name="11 Imagen"/>
        <xdr:cNvPicPr>
          <a:picLocks noChangeAspect="1" noChangeArrowheads="1"/>
        </xdr:cNvPicPr>
      </xdr:nvPicPr>
      <xdr:blipFill>
        <a:blip xmlns:r="http://schemas.openxmlformats.org/officeDocument/2006/relationships" r:embed="rId6"/>
        <a:srcRect l="47318" t="27119" r="25792" b="58940"/>
        <a:stretch>
          <a:fillRect/>
        </a:stretch>
      </xdr:blipFill>
      <xdr:spPr bwMode="auto">
        <a:xfrm>
          <a:off x="4591050" y="9553575"/>
          <a:ext cx="1438275" cy="952500"/>
        </a:xfrm>
        <a:prstGeom prst="rect">
          <a:avLst/>
        </a:prstGeom>
        <a:noFill/>
        <a:ln w="9525">
          <a:noFill/>
          <a:miter lim="800000"/>
          <a:headEnd/>
          <a:tailEnd/>
        </a:ln>
      </xdr:spPr>
    </xdr:pic>
    <xdr:clientData/>
  </xdr:twoCellAnchor>
  <xdr:twoCellAnchor editAs="oneCell">
    <xdr:from>
      <xdr:col>2</xdr:col>
      <xdr:colOff>142875</xdr:colOff>
      <xdr:row>46</xdr:row>
      <xdr:rowOff>104775</xdr:rowOff>
    </xdr:from>
    <xdr:to>
      <xdr:col>2</xdr:col>
      <xdr:colOff>1514475</xdr:colOff>
      <xdr:row>50</xdr:row>
      <xdr:rowOff>9525</xdr:rowOff>
    </xdr:to>
    <xdr:pic>
      <xdr:nvPicPr>
        <xdr:cNvPr id="7687" name="12 Imagen"/>
        <xdr:cNvPicPr>
          <a:picLocks noChangeAspect="1" noChangeArrowheads="1"/>
        </xdr:cNvPicPr>
      </xdr:nvPicPr>
      <xdr:blipFill>
        <a:blip xmlns:r="http://schemas.openxmlformats.org/officeDocument/2006/relationships" r:embed="rId6"/>
        <a:srcRect l="47249" t="53300" r="26111" b="24586"/>
        <a:stretch>
          <a:fillRect/>
        </a:stretch>
      </xdr:blipFill>
      <xdr:spPr bwMode="auto">
        <a:xfrm>
          <a:off x="4638675" y="10639425"/>
          <a:ext cx="1371600" cy="1028700"/>
        </a:xfrm>
        <a:prstGeom prst="rect">
          <a:avLst/>
        </a:prstGeom>
        <a:noFill/>
        <a:ln w="9525">
          <a:noFill/>
          <a:miter lim="800000"/>
          <a:headEnd/>
          <a:tailEnd/>
        </a:ln>
      </xdr:spPr>
    </xdr:pic>
    <xdr:clientData/>
  </xdr:twoCellAnchor>
  <xdr:twoCellAnchor editAs="oneCell">
    <xdr:from>
      <xdr:col>5</xdr:col>
      <xdr:colOff>180975</xdr:colOff>
      <xdr:row>42</xdr:row>
      <xdr:rowOff>76200</xdr:rowOff>
    </xdr:from>
    <xdr:to>
      <xdr:col>5</xdr:col>
      <xdr:colOff>1476375</xdr:colOff>
      <xdr:row>46</xdr:row>
      <xdr:rowOff>180975</xdr:rowOff>
    </xdr:to>
    <xdr:pic>
      <xdr:nvPicPr>
        <xdr:cNvPr id="7688" name="ipfrMq9U8XSHuzLpM:" descr="http://t1.gstatic.com/images?q=tbn:rMq9U8XSHuzLpM:http://images02.olx.cl/ui/3/08/24/57100424_1.jpg">
          <a:hlinkClick xmlns:r="http://schemas.openxmlformats.org/officeDocument/2006/relationships" r:id="rId7"/>
        </xdr:cNvPr>
        <xdr:cNvPicPr>
          <a:picLocks noChangeAspect="1" noChangeArrowheads="1"/>
        </xdr:cNvPicPr>
      </xdr:nvPicPr>
      <xdr:blipFill>
        <a:blip xmlns:r="http://schemas.openxmlformats.org/officeDocument/2006/relationships" r:embed="rId8"/>
        <a:srcRect/>
        <a:stretch>
          <a:fillRect/>
        </a:stretch>
      </xdr:blipFill>
      <xdr:spPr bwMode="auto">
        <a:xfrm>
          <a:off x="11782425" y="9848850"/>
          <a:ext cx="1295400" cy="866775"/>
        </a:xfrm>
        <a:prstGeom prst="rect">
          <a:avLst/>
        </a:prstGeom>
        <a:noFill/>
        <a:ln w="9525">
          <a:noFill/>
          <a:miter lim="800000"/>
          <a:headEnd/>
          <a:tailEnd/>
        </a:ln>
      </xdr:spPr>
    </xdr:pic>
    <xdr:clientData/>
  </xdr:twoCellAnchor>
  <xdr:twoCellAnchor editAs="oneCell">
    <xdr:from>
      <xdr:col>5</xdr:col>
      <xdr:colOff>200025</xdr:colOff>
      <xdr:row>11</xdr:row>
      <xdr:rowOff>180975</xdr:rowOff>
    </xdr:from>
    <xdr:to>
      <xdr:col>5</xdr:col>
      <xdr:colOff>1400175</xdr:colOff>
      <xdr:row>15</xdr:row>
      <xdr:rowOff>285750</xdr:rowOff>
    </xdr:to>
    <xdr:pic>
      <xdr:nvPicPr>
        <xdr:cNvPr id="7690" name="14 Imagen" descr="IMAG0032.JPG"/>
        <xdr:cNvPicPr>
          <a:picLocks noChangeAspect="1"/>
        </xdr:cNvPicPr>
      </xdr:nvPicPr>
      <xdr:blipFill>
        <a:blip xmlns:r="http://schemas.openxmlformats.org/officeDocument/2006/relationships" r:embed="rId9" cstate="print"/>
        <a:srcRect/>
        <a:stretch>
          <a:fillRect/>
        </a:stretch>
      </xdr:blipFill>
      <xdr:spPr bwMode="auto">
        <a:xfrm>
          <a:off x="11801475" y="2609850"/>
          <a:ext cx="1200150" cy="1295400"/>
        </a:xfrm>
        <a:prstGeom prst="rect">
          <a:avLst/>
        </a:prstGeom>
        <a:noFill/>
        <a:ln w="9525">
          <a:noFill/>
          <a:miter lim="800000"/>
          <a:headEnd/>
          <a:tailEnd/>
        </a:ln>
      </xdr:spPr>
    </xdr:pic>
    <xdr:clientData/>
  </xdr:twoCellAnchor>
  <xdr:twoCellAnchor editAs="oneCell">
    <xdr:from>
      <xdr:col>2</xdr:col>
      <xdr:colOff>390526</xdr:colOff>
      <xdr:row>2</xdr:row>
      <xdr:rowOff>9526</xdr:rowOff>
    </xdr:from>
    <xdr:to>
      <xdr:col>2</xdr:col>
      <xdr:colOff>2028826</xdr:colOff>
      <xdr:row>3</xdr:row>
      <xdr:rowOff>361951</xdr:rowOff>
    </xdr:to>
    <xdr:pic>
      <xdr:nvPicPr>
        <xdr:cNvPr id="11" name="10 Imagen"/>
        <xdr:cNvPicPr/>
      </xdr:nvPicPr>
      <xdr:blipFill>
        <a:blip xmlns:r="http://schemas.openxmlformats.org/officeDocument/2006/relationships" r:embed="rId10" cstate="print"/>
        <a:srcRect l="2921" t="5517" r="2884" b="11715"/>
        <a:stretch>
          <a:fillRect/>
        </a:stretch>
      </xdr:blipFill>
      <xdr:spPr bwMode="auto">
        <a:xfrm>
          <a:off x="4886326" y="400051"/>
          <a:ext cx="1638300" cy="762000"/>
        </a:xfrm>
        <a:prstGeom prst="rect">
          <a:avLst/>
        </a:prstGeom>
        <a:noFill/>
        <a:ln w="9525">
          <a:noFill/>
          <a:miter lim="800000"/>
          <a:headEnd/>
          <a:tailEnd/>
        </a:ln>
      </xdr:spPr>
    </xdr:pic>
    <xdr:clientData/>
  </xdr:twoCellAnchor>
  <xdr:twoCellAnchor editAs="oneCell">
    <xdr:from>
      <xdr:col>5</xdr:col>
      <xdr:colOff>28575</xdr:colOff>
      <xdr:row>2</xdr:row>
      <xdr:rowOff>28575</xdr:rowOff>
    </xdr:from>
    <xdr:to>
      <xdr:col>5</xdr:col>
      <xdr:colOff>1666875</xdr:colOff>
      <xdr:row>3</xdr:row>
      <xdr:rowOff>323850</xdr:rowOff>
    </xdr:to>
    <xdr:pic>
      <xdr:nvPicPr>
        <xdr:cNvPr id="12" name="11 Imagen"/>
        <xdr:cNvPicPr/>
      </xdr:nvPicPr>
      <xdr:blipFill>
        <a:blip xmlns:r="http://schemas.openxmlformats.org/officeDocument/2006/relationships" r:embed="rId11" cstate="print"/>
        <a:srcRect l="2921" t="5517" r="2884" b="11715"/>
        <a:stretch>
          <a:fillRect/>
        </a:stretch>
      </xdr:blipFill>
      <xdr:spPr bwMode="auto">
        <a:xfrm>
          <a:off x="11630025" y="419100"/>
          <a:ext cx="1638300" cy="704850"/>
        </a:xfrm>
        <a:prstGeom prst="rect">
          <a:avLst/>
        </a:prstGeom>
        <a:noFill/>
        <a:ln w="9525">
          <a:noFill/>
          <a:miter lim="800000"/>
          <a:headEnd/>
          <a:tailEnd/>
        </a:ln>
      </xdr:spPr>
    </xdr:pic>
    <xdr:clientData/>
  </xdr:twoCellAnchor>
  <xdr:twoCellAnchor editAs="oneCell">
    <xdr:from>
      <xdr:col>2</xdr:col>
      <xdr:colOff>171450</xdr:colOff>
      <xdr:row>19</xdr:row>
      <xdr:rowOff>0</xdr:rowOff>
    </xdr:from>
    <xdr:to>
      <xdr:col>2</xdr:col>
      <xdr:colOff>1933575</xdr:colOff>
      <xdr:row>22</xdr:row>
      <xdr:rowOff>180975</xdr:rowOff>
    </xdr:to>
    <xdr:pic>
      <xdr:nvPicPr>
        <xdr:cNvPr id="13" name="12 Imagen"/>
        <xdr:cNvPicPr/>
      </xdr:nvPicPr>
      <xdr:blipFill>
        <a:blip xmlns:r="http://schemas.openxmlformats.org/officeDocument/2006/relationships" r:embed="rId12" cstate="print"/>
        <a:srcRect l="2921" t="5517" r="2884" b="11715"/>
        <a:stretch>
          <a:fillRect/>
        </a:stretch>
      </xdr:blipFill>
      <xdr:spPr bwMode="auto">
        <a:xfrm>
          <a:off x="4667250" y="4810125"/>
          <a:ext cx="1762125" cy="762000"/>
        </a:xfrm>
        <a:prstGeom prst="rect">
          <a:avLst/>
        </a:prstGeom>
        <a:noFill/>
        <a:ln w="9525">
          <a:noFill/>
          <a:miter lim="800000"/>
          <a:headEnd/>
          <a:tailEnd/>
        </a:ln>
      </xdr:spPr>
    </xdr:pic>
    <xdr:clientData/>
  </xdr:twoCellAnchor>
  <xdr:twoCellAnchor editAs="oneCell">
    <xdr:from>
      <xdr:col>5</xdr:col>
      <xdr:colOff>28575</xdr:colOff>
      <xdr:row>19</xdr:row>
      <xdr:rowOff>66675</xdr:rowOff>
    </xdr:from>
    <xdr:to>
      <xdr:col>5</xdr:col>
      <xdr:colOff>1666875</xdr:colOff>
      <xdr:row>22</xdr:row>
      <xdr:rowOff>247650</xdr:rowOff>
    </xdr:to>
    <xdr:pic>
      <xdr:nvPicPr>
        <xdr:cNvPr id="14" name="13 Imagen"/>
        <xdr:cNvPicPr/>
      </xdr:nvPicPr>
      <xdr:blipFill>
        <a:blip xmlns:r="http://schemas.openxmlformats.org/officeDocument/2006/relationships" r:embed="rId10" cstate="print"/>
        <a:srcRect l="2921" t="5517" r="2884" b="11715"/>
        <a:stretch>
          <a:fillRect/>
        </a:stretch>
      </xdr:blipFill>
      <xdr:spPr bwMode="auto">
        <a:xfrm>
          <a:off x="11630025" y="4876800"/>
          <a:ext cx="1638300" cy="762000"/>
        </a:xfrm>
        <a:prstGeom prst="rect">
          <a:avLst/>
        </a:prstGeom>
        <a:noFill/>
        <a:ln w="9525">
          <a:noFill/>
          <a:miter lim="800000"/>
          <a:headEnd/>
          <a:tailEnd/>
        </a:ln>
      </xdr:spPr>
    </xdr:pic>
    <xdr:clientData/>
  </xdr:twoCellAnchor>
  <xdr:twoCellAnchor editAs="oneCell">
    <xdr:from>
      <xdr:col>5</xdr:col>
      <xdr:colOff>38100</xdr:colOff>
      <xdr:row>36</xdr:row>
      <xdr:rowOff>104775</xdr:rowOff>
    </xdr:from>
    <xdr:to>
      <xdr:col>6</xdr:col>
      <xdr:colOff>0</xdr:colOff>
      <xdr:row>39</xdr:row>
      <xdr:rowOff>209550</xdr:rowOff>
    </xdr:to>
    <xdr:pic>
      <xdr:nvPicPr>
        <xdr:cNvPr id="15" name="14 Imagen"/>
        <xdr:cNvPicPr/>
      </xdr:nvPicPr>
      <xdr:blipFill>
        <a:blip xmlns:r="http://schemas.openxmlformats.org/officeDocument/2006/relationships" r:embed="rId10" cstate="print"/>
        <a:srcRect l="2921" t="5517" r="2884" b="11715"/>
        <a:stretch>
          <a:fillRect/>
        </a:stretch>
      </xdr:blipFill>
      <xdr:spPr bwMode="auto">
        <a:xfrm>
          <a:off x="11639550" y="8715375"/>
          <a:ext cx="1638300" cy="762000"/>
        </a:xfrm>
        <a:prstGeom prst="rect">
          <a:avLst/>
        </a:prstGeom>
        <a:noFill/>
        <a:ln w="9525">
          <a:noFill/>
          <a:miter lim="800000"/>
          <a:headEnd/>
          <a:tailEnd/>
        </a:ln>
      </xdr:spPr>
    </xdr:pic>
    <xdr:clientData/>
  </xdr:twoCellAnchor>
  <xdr:twoCellAnchor editAs="oneCell">
    <xdr:from>
      <xdr:col>2</xdr:col>
      <xdr:colOff>190500</xdr:colOff>
      <xdr:row>36</xdr:row>
      <xdr:rowOff>85725</xdr:rowOff>
    </xdr:from>
    <xdr:to>
      <xdr:col>2</xdr:col>
      <xdr:colOff>2171699</xdr:colOff>
      <xdr:row>39</xdr:row>
      <xdr:rowOff>190500</xdr:rowOff>
    </xdr:to>
    <xdr:pic>
      <xdr:nvPicPr>
        <xdr:cNvPr id="16" name="15 Imagen"/>
        <xdr:cNvPicPr/>
      </xdr:nvPicPr>
      <xdr:blipFill>
        <a:blip xmlns:r="http://schemas.openxmlformats.org/officeDocument/2006/relationships" r:embed="rId13" cstate="print"/>
        <a:srcRect l="2921" t="5517" r="2884" b="11715"/>
        <a:stretch>
          <a:fillRect/>
        </a:stretch>
      </xdr:blipFill>
      <xdr:spPr bwMode="auto">
        <a:xfrm>
          <a:off x="4686300" y="8696325"/>
          <a:ext cx="1981199" cy="762000"/>
        </a:xfrm>
        <a:prstGeom prst="rect">
          <a:avLst/>
        </a:prstGeom>
        <a:noFill/>
        <a:ln w="9525">
          <a:noFill/>
          <a:miter lim="800000"/>
          <a:headEnd/>
          <a:tailEnd/>
        </a:ln>
      </xdr:spPr>
    </xdr:pic>
    <xdr:clientData/>
  </xdr:twoCellAnchor>
  <xdr:twoCellAnchor editAs="oneCell">
    <xdr:from>
      <xdr:col>2</xdr:col>
      <xdr:colOff>438150</xdr:colOff>
      <xdr:row>53</xdr:row>
      <xdr:rowOff>85725</xdr:rowOff>
    </xdr:from>
    <xdr:to>
      <xdr:col>2</xdr:col>
      <xdr:colOff>2076450</xdr:colOff>
      <xdr:row>56</xdr:row>
      <xdr:rowOff>266700</xdr:rowOff>
    </xdr:to>
    <xdr:pic>
      <xdr:nvPicPr>
        <xdr:cNvPr id="17" name="16 Imagen"/>
        <xdr:cNvPicPr/>
      </xdr:nvPicPr>
      <xdr:blipFill>
        <a:blip xmlns:r="http://schemas.openxmlformats.org/officeDocument/2006/relationships" r:embed="rId10" cstate="print"/>
        <a:srcRect l="2921" t="5517" r="2884" b="11715"/>
        <a:stretch>
          <a:fillRect/>
        </a:stretch>
      </xdr:blipFill>
      <xdr:spPr bwMode="auto">
        <a:xfrm>
          <a:off x="4933950" y="12496800"/>
          <a:ext cx="1638300" cy="762000"/>
        </a:xfrm>
        <a:prstGeom prst="rect">
          <a:avLst/>
        </a:prstGeom>
        <a:noFill/>
        <a:ln w="9525">
          <a:noFill/>
          <a:miter lim="800000"/>
          <a:headEnd/>
          <a:tailEnd/>
        </a:ln>
      </xdr:spPr>
    </xdr:pic>
    <xdr:clientData/>
  </xdr:twoCellAnchor>
  <xdr:twoCellAnchor editAs="oneCell">
    <xdr:from>
      <xdr:col>2</xdr:col>
      <xdr:colOff>333375</xdr:colOff>
      <xdr:row>58</xdr:row>
      <xdr:rowOff>114300</xdr:rowOff>
    </xdr:from>
    <xdr:to>
      <xdr:col>2</xdr:col>
      <xdr:colOff>2081480</xdr:colOff>
      <xdr:row>61</xdr:row>
      <xdr:rowOff>1208213</xdr:rowOff>
    </xdr:to>
    <xdr:pic>
      <xdr:nvPicPr>
        <xdr:cNvPr id="18" name="17 Imagen"/>
        <xdr:cNvPicPr/>
      </xdr:nvPicPr>
      <xdr:blipFill>
        <a:blip xmlns:r="http://schemas.openxmlformats.org/officeDocument/2006/relationships" r:embed="rId14" cstate="print"/>
        <a:srcRect l="23231" t="7896" r="22470" b="9504"/>
        <a:stretch>
          <a:fillRect/>
        </a:stretch>
      </xdr:blipFill>
      <xdr:spPr bwMode="auto">
        <a:xfrm>
          <a:off x="4829175" y="13496925"/>
          <a:ext cx="1748105" cy="166541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266700</xdr:colOff>
      <xdr:row>2</xdr:row>
      <xdr:rowOff>0</xdr:rowOff>
    </xdr:from>
    <xdr:to>
      <xdr:col>2</xdr:col>
      <xdr:colOff>762000</xdr:colOff>
      <xdr:row>2</xdr:row>
      <xdr:rowOff>142875</xdr:rowOff>
    </xdr:to>
    <xdr:sp macro="" textlink="">
      <xdr:nvSpPr>
        <xdr:cNvPr id="2107" name="Text Box 1"/>
        <xdr:cNvSpPr txBox="1">
          <a:spLocks noChangeArrowheads="1"/>
        </xdr:cNvSpPr>
      </xdr:nvSpPr>
      <xdr:spPr bwMode="auto">
        <a:xfrm>
          <a:off x="838200" y="400050"/>
          <a:ext cx="495300" cy="1428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gerencie.com/archivos/nomi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omina"/>
      <sheetName val="Empleados"/>
      <sheetName val="Enero"/>
      <sheetName val="Febrero"/>
      <sheetName val="Marzo"/>
      <sheetName val="Abril"/>
      <sheetName val="Mayo"/>
      <sheetName val="Junio"/>
      <sheetName val="Julio"/>
      <sheetName val="Agosto"/>
      <sheetName val="Septiembre"/>
      <sheetName val="Octubre"/>
      <sheetName val="Noviembre"/>
      <sheetName val="Diciembre"/>
      <sheetName val="Hoja1"/>
    </sheetNames>
    <sheetDataSet>
      <sheetData sheetId="0">
        <row r="11">
          <cell r="D11">
            <v>496900</v>
          </cell>
          <cell r="F11">
            <v>59300</v>
          </cell>
        </row>
      </sheetData>
      <sheetData sheetId="1">
        <row r="2">
          <cell r="A2" t="str">
            <v>Maryury Cárdenas</v>
          </cell>
          <cell r="B2" t="str">
            <v>Maryury Cárdenas</v>
          </cell>
          <cell r="C2">
            <v>1000000</v>
          </cell>
          <cell r="D2">
            <v>30</v>
          </cell>
          <cell r="E2">
            <v>50000</v>
          </cell>
          <cell r="F2">
            <v>180000</v>
          </cell>
          <cell r="N2" t="str">
            <v>Enero</v>
          </cell>
        </row>
        <row r="3">
          <cell r="A3" t="str">
            <v>Adriana Marìa Polanco</v>
          </cell>
          <cell r="B3" t="str">
            <v>Adriana Marìa Polanco</v>
          </cell>
          <cell r="C3">
            <v>500000</v>
          </cell>
          <cell r="D3">
            <v>30</v>
          </cell>
          <cell r="E3">
            <v>60000</v>
          </cell>
          <cell r="F3">
            <v>120000</v>
          </cell>
          <cell r="N3" t="str">
            <v>Febrero</v>
          </cell>
        </row>
        <row r="4">
          <cell r="A4" t="str">
            <v>Luz Marina Serna</v>
          </cell>
          <cell r="B4" t="str">
            <v>Luz Marina Serna</v>
          </cell>
          <cell r="C4">
            <v>400000</v>
          </cell>
          <cell r="D4">
            <v>15</v>
          </cell>
          <cell r="E4">
            <v>0</v>
          </cell>
          <cell r="F4">
            <v>130000</v>
          </cell>
          <cell r="N4" t="str">
            <v>Marzo</v>
          </cell>
        </row>
        <row r="5">
          <cell r="A5" t="str">
            <v>Karen Tatiana Daza</v>
          </cell>
          <cell r="B5" t="str">
            <v>Karen Tatiana Daza</v>
          </cell>
          <cell r="C5">
            <v>400000</v>
          </cell>
          <cell r="D5">
            <v>15</v>
          </cell>
          <cell r="E5">
            <v>0</v>
          </cell>
          <cell r="F5">
            <v>80000</v>
          </cell>
          <cell r="N5" t="str">
            <v>Abril</v>
          </cell>
        </row>
        <row r="6">
          <cell r="A6" t="str">
            <v>Juan Carlos Cardenas</v>
          </cell>
          <cell r="B6" t="str">
            <v>Juan Carlos Cardenas</v>
          </cell>
          <cell r="C6">
            <v>400000</v>
          </cell>
          <cell r="D6">
            <v>20</v>
          </cell>
          <cell r="E6">
            <v>80000</v>
          </cell>
          <cell r="F6">
            <v>23000</v>
          </cell>
          <cell r="N6" t="str">
            <v>Mayo</v>
          </cell>
        </row>
        <row r="7">
          <cell r="A7" t="str">
            <v>Hecto Anibal Rincon</v>
          </cell>
          <cell r="B7" t="str">
            <v>Hecto Anibal Rincon</v>
          </cell>
          <cell r="C7">
            <v>360000</v>
          </cell>
          <cell r="D7">
            <v>20</v>
          </cell>
          <cell r="E7">
            <v>70000</v>
          </cell>
          <cell r="F7">
            <v>0</v>
          </cell>
          <cell r="N7" t="str">
            <v>Junio</v>
          </cell>
        </row>
        <row r="8">
          <cell r="A8" t="str">
            <v>Karla  Ximena Peña</v>
          </cell>
          <cell r="B8" t="str">
            <v>Karla  Ximena Peña</v>
          </cell>
          <cell r="C8">
            <v>360000</v>
          </cell>
          <cell r="D8">
            <v>30</v>
          </cell>
          <cell r="E8">
            <v>50000</v>
          </cell>
          <cell r="F8">
            <v>0</v>
          </cell>
          <cell r="N8" t="str">
            <v>Julio</v>
          </cell>
        </row>
        <row r="9">
          <cell r="A9" t="str">
            <v>Jose Miguel Pardo</v>
          </cell>
          <cell r="B9" t="str">
            <v>Jose Miguel Pardo</v>
          </cell>
          <cell r="C9">
            <v>360000</v>
          </cell>
          <cell r="D9">
            <v>30</v>
          </cell>
          <cell r="E9">
            <v>5000</v>
          </cell>
          <cell r="F9">
            <v>0</v>
          </cell>
          <cell r="N9" t="str">
            <v>Agosto</v>
          </cell>
        </row>
        <row r="10">
          <cell r="A10" t="str">
            <v>Camila Anrea Serna</v>
          </cell>
          <cell r="B10" t="str">
            <v>Camila Anrea Serna</v>
          </cell>
          <cell r="C10">
            <v>360000</v>
          </cell>
          <cell r="D10">
            <v>30</v>
          </cell>
          <cell r="E10">
            <v>0</v>
          </cell>
          <cell r="F10">
            <v>0</v>
          </cell>
          <cell r="N10" t="str">
            <v>Septiembre</v>
          </cell>
        </row>
        <row r="11">
          <cell r="A11" t="str">
            <v>Maria Alejandra Caviedes</v>
          </cell>
          <cell r="B11" t="str">
            <v>Maria Alejandra Caviedes</v>
          </cell>
          <cell r="C11">
            <v>360000</v>
          </cell>
          <cell r="D11">
            <v>30</v>
          </cell>
          <cell r="E11">
            <v>0</v>
          </cell>
          <cell r="F11">
            <v>0</v>
          </cell>
          <cell r="N11" t="str">
            <v>Octubre</v>
          </cell>
        </row>
        <row r="12">
          <cell r="A12" t="str">
            <v>Pedro Alfonso Murcia</v>
          </cell>
          <cell r="B12" t="str">
            <v>Pedro Alfonso Murcia</v>
          </cell>
          <cell r="C12">
            <v>360000</v>
          </cell>
          <cell r="D12">
            <v>30</v>
          </cell>
          <cell r="E12">
            <v>0</v>
          </cell>
          <cell r="F12">
            <v>0</v>
          </cell>
          <cell r="N12" t="str">
            <v>Noviembre</v>
          </cell>
        </row>
        <row r="13">
          <cell r="A13" t="str">
            <v>Angie Carolina Linares</v>
          </cell>
          <cell r="B13" t="str">
            <v>Angie Carolina Linares</v>
          </cell>
          <cell r="C13">
            <v>360000</v>
          </cell>
          <cell r="D13">
            <v>30</v>
          </cell>
          <cell r="E13">
            <v>0</v>
          </cell>
          <cell r="F13">
            <v>0</v>
          </cell>
          <cell r="N13" t="str">
            <v>Diciembre</v>
          </cell>
        </row>
        <row r="14">
          <cell r="A14" t="str">
            <v>Karlina Cespedes</v>
          </cell>
          <cell r="B14" t="str">
            <v>Karlina Cespedes</v>
          </cell>
          <cell r="C14">
            <v>360000</v>
          </cell>
          <cell r="D14">
            <v>30</v>
          </cell>
          <cell r="E14">
            <v>0</v>
          </cell>
          <cell r="F14">
            <v>0</v>
          </cell>
        </row>
        <row r="15">
          <cell r="A15" t="str">
            <v>Angelica Miranda</v>
          </cell>
          <cell r="B15" t="str">
            <v>Angelica Miranda</v>
          </cell>
          <cell r="C15">
            <v>360000</v>
          </cell>
          <cell r="D15">
            <v>30</v>
          </cell>
          <cell r="E15">
            <v>0</v>
          </cell>
          <cell r="F15">
            <v>0</v>
          </cell>
        </row>
        <row r="16">
          <cell r="A16" t="str">
            <v>Rafael Rojas</v>
          </cell>
          <cell r="B16" t="str">
            <v>Rafael Rojas</v>
          </cell>
          <cell r="C16">
            <v>360000</v>
          </cell>
          <cell r="D16">
            <v>30</v>
          </cell>
          <cell r="E16">
            <v>0</v>
          </cell>
          <cell r="F16">
            <v>0</v>
          </cell>
        </row>
        <row r="17">
          <cell r="A17" t="str">
            <v>Diana Camacho</v>
          </cell>
          <cell r="B17" t="str">
            <v>Diana Camacho</v>
          </cell>
          <cell r="C17">
            <v>360000</v>
          </cell>
          <cell r="D17">
            <v>30</v>
          </cell>
          <cell r="E17">
            <v>0</v>
          </cell>
          <cell r="F17">
            <v>0</v>
          </cell>
        </row>
        <row r="18">
          <cell r="A18">
            <v>0</v>
          </cell>
        </row>
        <row r="19">
          <cell r="A19">
            <v>0</v>
          </cell>
        </row>
        <row r="20">
          <cell r="A20">
            <v>0</v>
          </cell>
        </row>
        <row r="21">
          <cell r="A21">
            <v>0</v>
          </cell>
        </row>
        <row r="22">
          <cell r="A22">
            <v>0</v>
          </cell>
        </row>
        <row r="23">
          <cell r="A23">
            <v>0</v>
          </cell>
        </row>
        <row r="24">
          <cell r="A24">
            <v>0</v>
          </cell>
        </row>
        <row r="25">
          <cell r="A25">
            <v>0</v>
          </cell>
        </row>
        <row r="26">
          <cell r="A26">
            <v>0</v>
          </cell>
        </row>
        <row r="27">
          <cell r="A27">
            <v>0</v>
          </cell>
        </row>
        <row r="28">
          <cell r="A28">
            <v>0</v>
          </cell>
        </row>
        <row r="29">
          <cell r="A29">
            <v>0</v>
          </cell>
        </row>
        <row r="30">
          <cell r="A30">
            <v>0</v>
          </cell>
        </row>
        <row r="31">
          <cell r="A31">
            <v>0</v>
          </cell>
        </row>
        <row r="32">
          <cell r="A32">
            <v>0</v>
          </cell>
        </row>
        <row r="33">
          <cell r="A33">
            <v>0</v>
          </cell>
        </row>
        <row r="34">
          <cell r="A34">
            <v>0</v>
          </cell>
        </row>
        <row r="35">
          <cell r="A35">
            <v>0</v>
          </cell>
        </row>
        <row r="36">
          <cell r="A36">
            <v>0</v>
          </cell>
        </row>
        <row r="37">
          <cell r="A37">
            <v>0</v>
          </cell>
        </row>
        <row r="38">
          <cell r="A38">
            <v>0</v>
          </cell>
        </row>
        <row r="39">
          <cell r="A39">
            <v>0</v>
          </cell>
        </row>
        <row r="40">
          <cell r="A40">
            <v>0</v>
          </cell>
        </row>
        <row r="41">
          <cell r="A41">
            <v>0</v>
          </cell>
        </row>
        <row r="42">
          <cell r="A42">
            <v>0</v>
          </cell>
        </row>
        <row r="43">
          <cell r="A43">
            <v>0</v>
          </cell>
        </row>
        <row r="44">
          <cell r="A44">
            <v>0</v>
          </cell>
        </row>
        <row r="45">
          <cell r="A45">
            <v>0</v>
          </cell>
        </row>
        <row r="46">
          <cell r="A46">
            <v>0</v>
          </cell>
        </row>
        <row r="47">
          <cell r="A47">
            <v>0</v>
          </cell>
        </row>
        <row r="48">
          <cell r="A48">
            <v>0</v>
          </cell>
        </row>
        <row r="49">
          <cell r="A49">
            <v>0</v>
          </cell>
        </row>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F3:M16"/>
  <sheetViews>
    <sheetView showGridLines="0" workbookViewId="0">
      <selection activeCell="J18" sqref="J18"/>
    </sheetView>
  </sheetViews>
  <sheetFormatPr baseColWidth="10" defaultRowHeight="15"/>
  <cols>
    <col min="13" max="13" width="27.28515625" customWidth="1"/>
  </cols>
  <sheetData>
    <row r="3" spans="6:13" ht="15.75">
      <c r="M3" s="615" t="s">
        <v>409</v>
      </c>
    </row>
    <row r="4" spans="6:13">
      <c r="M4" s="616" t="s">
        <v>410</v>
      </c>
    </row>
    <row r="5" spans="6:13">
      <c r="M5" s="616" t="s">
        <v>411</v>
      </c>
    </row>
    <row r="6" spans="6:13">
      <c r="M6" s="616" t="s">
        <v>412</v>
      </c>
    </row>
    <row r="7" spans="6:13">
      <c r="M7" s="616" t="s">
        <v>413</v>
      </c>
    </row>
    <row r="8" spans="6:13">
      <c r="M8" s="616" t="s">
        <v>414</v>
      </c>
    </row>
    <row r="9" spans="6:13">
      <c r="M9" s="616" t="s">
        <v>415</v>
      </c>
    </row>
    <row r="10" spans="6:13">
      <c r="M10" s="616" t="s">
        <v>416</v>
      </c>
    </row>
    <row r="11" spans="6:13">
      <c r="M11" s="616" t="s">
        <v>417</v>
      </c>
    </row>
    <row r="13" spans="6:13">
      <c r="F13" s="1"/>
    </row>
    <row r="15" spans="6:13">
      <c r="K15" s="1"/>
    </row>
    <row r="16" spans="6:13">
      <c r="K16" s="1"/>
    </row>
  </sheetData>
  <hyperlinks>
    <hyperlink ref="M4" location="'PROD 1'!A1" display="PROD 1: PISCINAS DE PELOTAS"/>
    <hyperlink ref="M5" location="'PROD 2'!A1" display="PROD 2: ACUATICOS"/>
    <hyperlink ref="M6" location="'PROD 3'!A1" display="PROD 3: CLÁSICOS"/>
    <hyperlink ref="M7" location="'PROD 4'!A1" display="PROD 4: DEPORTIVOS"/>
    <hyperlink ref="M8" location="'PROD 5'!A1" display="PROD 5: RAMPAS"/>
    <hyperlink ref="M9" location="'PROD 6'!A1" display="PROD 6: ESPECIALES"/>
    <hyperlink ref="M10" location="'PROD 7'!A1" display="PROD 7: PUBLICITARIOS"/>
    <hyperlink ref="M11" location="'PROD 8'!A1" display="PROD 8: WATERBALL"/>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3:V156"/>
  <sheetViews>
    <sheetView showGridLines="0" topLeftCell="A57" zoomScale="89" zoomScaleNormal="89" workbookViewId="0">
      <selection activeCell="F26" sqref="F26"/>
    </sheetView>
  </sheetViews>
  <sheetFormatPr baseColWidth="10" defaultRowHeight="14.25"/>
  <cols>
    <col min="1" max="1" width="8.7109375" style="10" customWidth="1"/>
    <col min="2" max="2" width="43.140625" style="10" customWidth="1"/>
    <col min="3" max="3" width="24" style="13" customWidth="1"/>
    <col min="4" max="4" width="25.85546875" style="13" customWidth="1"/>
    <col min="5" max="5" width="38.28515625" style="13" customWidth="1"/>
    <col min="6" max="6" width="53"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60" t="s">
        <v>31</v>
      </c>
      <c r="C22" s="460"/>
      <c r="D22" s="460"/>
      <c r="E22" s="460"/>
      <c r="F22" s="34" t="s">
        <v>266</v>
      </c>
      <c r="K22" s="20" t="s">
        <v>286</v>
      </c>
      <c r="L22" s="20" t="s">
        <v>272</v>
      </c>
      <c r="M22" s="391" t="s">
        <v>287</v>
      </c>
      <c r="N22" s="391">
        <v>6803464</v>
      </c>
    </row>
    <row r="23" spans="1:14" ht="15">
      <c r="B23" s="59" t="s">
        <v>12</v>
      </c>
      <c r="C23" s="59" t="s">
        <v>29</v>
      </c>
      <c r="D23" s="59" t="s">
        <v>14</v>
      </c>
      <c r="E23" s="61" t="s">
        <v>15</v>
      </c>
      <c r="F23" s="14" t="s">
        <v>267</v>
      </c>
      <c r="G23" s="403"/>
      <c r="H23" s="403"/>
      <c r="I23" s="403"/>
      <c r="J23" s="403"/>
      <c r="K23" s="20" t="s">
        <v>274</v>
      </c>
      <c r="L23" s="20" t="s">
        <v>282</v>
      </c>
      <c r="M23" s="391" t="s">
        <v>285</v>
      </c>
      <c r="N23" s="391">
        <v>6454377</v>
      </c>
    </row>
    <row r="24" spans="1:14" ht="15">
      <c r="B24" s="54" t="s">
        <v>239</v>
      </c>
      <c r="C24" s="404">
        <v>16</v>
      </c>
      <c r="D24" s="5">
        <v>11600</v>
      </c>
      <c r="E24" s="56">
        <f>C24*D24</f>
        <v>185600</v>
      </c>
      <c r="F24" s="393" t="s">
        <v>268</v>
      </c>
      <c r="G24" s="35"/>
      <c r="H24" s="35"/>
      <c r="I24" s="35"/>
      <c r="J24" s="12"/>
      <c r="K24" s="392" t="s">
        <v>284</v>
      </c>
      <c r="L24" s="20" t="s">
        <v>283</v>
      </c>
      <c r="M24" s="391"/>
      <c r="N24" s="391"/>
    </row>
    <row r="25" spans="1:14">
      <c r="B25" s="54" t="s">
        <v>241</v>
      </c>
      <c r="C25" s="404">
        <v>10</v>
      </c>
      <c r="D25" s="5">
        <v>1250</v>
      </c>
      <c r="E25" s="56">
        <f>C25*D25</f>
        <v>12500</v>
      </c>
      <c r="F25" s="8"/>
      <c r="G25" s="35"/>
      <c r="H25" s="35"/>
      <c r="I25" s="35"/>
      <c r="J25" s="12"/>
      <c r="K25" s="392" t="s">
        <v>249</v>
      </c>
      <c r="L25" s="20" t="s">
        <v>280</v>
      </c>
      <c r="M25" s="391"/>
      <c r="N25" s="391"/>
    </row>
    <row r="26" spans="1:14">
      <c r="B26" s="54" t="s">
        <v>262</v>
      </c>
      <c r="C26" s="404">
        <v>1</v>
      </c>
      <c r="D26" s="5">
        <v>550000</v>
      </c>
      <c r="E26" s="56">
        <f>C26*D26</f>
        <v>550000</v>
      </c>
      <c r="F26" s="8"/>
      <c r="G26" s="35"/>
      <c r="H26" s="35"/>
      <c r="I26" s="35"/>
      <c r="J26" s="12"/>
      <c r="K26" s="392" t="s">
        <v>249</v>
      </c>
      <c r="L26" s="20" t="s">
        <v>288</v>
      </c>
      <c r="M26" s="391"/>
      <c r="N26" s="391"/>
    </row>
    <row r="27" spans="1:14" ht="15">
      <c r="B27" s="54" t="s">
        <v>242</v>
      </c>
      <c r="C27" s="404">
        <v>1</v>
      </c>
      <c r="D27" s="5">
        <v>150000</v>
      </c>
      <c r="E27" s="56">
        <f>C27*D27</f>
        <v>150000</v>
      </c>
      <c r="F27" s="8"/>
      <c r="G27" s="403"/>
      <c r="H27" s="403"/>
      <c r="I27" s="403"/>
      <c r="J27" s="403"/>
      <c r="K27" s="392" t="s">
        <v>301</v>
      </c>
      <c r="L27" s="20" t="s">
        <v>302</v>
      </c>
      <c r="M27" s="391" t="s">
        <v>303</v>
      </c>
      <c r="N27" s="391"/>
    </row>
    <row r="28" spans="1:14" ht="15">
      <c r="B28" s="54" t="s">
        <v>245</v>
      </c>
      <c r="C28" s="404">
        <v>20</v>
      </c>
      <c r="D28" s="5">
        <v>400</v>
      </c>
      <c r="E28" s="56">
        <f>D28*C28</f>
        <v>8000</v>
      </c>
      <c r="F28" s="2"/>
      <c r="G28" s="403"/>
      <c r="H28" s="403"/>
      <c r="I28" s="403"/>
      <c r="J28" s="403"/>
      <c r="K28" s="35"/>
    </row>
    <row r="29" spans="1:14">
      <c r="B29" s="54" t="s">
        <v>243</v>
      </c>
      <c r="C29" s="404">
        <v>60</v>
      </c>
      <c r="D29" s="5">
        <v>5800</v>
      </c>
      <c r="E29" s="57">
        <f>C29*D29</f>
        <v>348000</v>
      </c>
      <c r="F29" s="2"/>
      <c r="G29" s="35"/>
      <c r="H29" s="35"/>
      <c r="I29" s="35"/>
      <c r="J29" s="12"/>
      <c r="K29" s="35"/>
    </row>
    <row r="30" spans="1:14">
      <c r="B30" s="54" t="s">
        <v>246</v>
      </c>
      <c r="C30" s="404">
        <v>2</v>
      </c>
      <c r="D30" s="5">
        <v>800</v>
      </c>
      <c r="E30" s="57">
        <f>C30*D30</f>
        <v>1600</v>
      </c>
      <c r="F30" s="2"/>
      <c r="G30" s="35"/>
      <c r="H30" s="35"/>
      <c r="I30" s="35"/>
      <c r="J30" s="12"/>
      <c r="K30" s="35"/>
    </row>
    <row r="31" spans="1:14">
      <c r="B31" s="54" t="s">
        <v>247</v>
      </c>
      <c r="C31" s="404">
        <v>1</v>
      </c>
      <c r="D31" s="5">
        <v>1200</v>
      </c>
      <c r="E31" s="57">
        <f>C31*D31</f>
        <v>1200</v>
      </c>
      <c r="F31" s="2"/>
      <c r="G31" s="35"/>
      <c r="H31" s="35"/>
      <c r="I31" s="35"/>
      <c r="J31" s="12"/>
      <c r="K31" s="35"/>
    </row>
    <row r="32" spans="1:14">
      <c r="B32" s="54" t="s">
        <v>259</v>
      </c>
      <c r="C32" s="404">
        <v>4</v>
      </c>
      <c r="D32" s="5">
        <v>1500</v>
      </c>
      <c r="E32" s="57">
        <f>C32*D32</f>
        <v>6000</v>
      </c>
      <c r="F32" s="2"/>
      <c r="G32" s="35"/>
      <c r="H32" s="35"/>
      <c r="I32" s="35"/>
      <c r="J32" s="12"/>
      <c r="K32" s="35"/>
    </row>
    <row r="33" spans="1:13">
      <c r="B33" s="63" t="s">
        <v>244</v>
      </c>
      <c r="C33" s="404">
        <v>1</v>
      </c>
      <c r="D33" s="5">
        <v>13000</v>
      </c>
      <c r="E33" s="57">
        <f>D33*C33</f>
        <v>13000</v>
      </c>
      <c r="F33" s="2"/>
      <c r="G33" s="35"/>
      <c r="H33" s="35"/>
      <c r="I33" s="35"/>
      <c r="J33" s="12"/>
      <c r="K33" s="35"/>
    </row>
    <row r="34" spans="1:13">
      <c r="B34" s="63" t="s">
        <v>2</v>
      </c>
      <c r="C34" s="404"/>
      <c r="D34" s="62"/>
      <c r="E34" s="62">
        <f>SUM(E24:E33)</f>
        <v>1275900</v>
      </c>
      <c r="F34" s="2"/>
      <c r="G34" s="36"/>
      <c r="H34" s="36"/>
      <c r="I34" s="36"/>
      <c r="J34" s="36"/>
      <c r="K34" s="35"/>
    </row>
    <row r="35" spans="1:13" ht="15">
      <c r="B35" s="4"/>
      <c r="C35" s="3"/>
      <c r="D35" s="3"/>
      <c r="E35" s="15"/>
    </row>
    <row r="36" spans="1:13" ht="15">
      <c r="B36" s="459" t="s">
        <v>37</v>
      </c>
      <c r="C36" s="459"/>
      <c r="D36" s="459"/>
      <c r="E36" s="459"/>
      <c r="F36" s="3"/>
      <c r="G36" s="11"/>
      <c r="H36" s="11"/>
      <c r="I36" s="11"/>
      <c r="J36" s="11"/>
      <c r="K36" s="6"/>
      <c r="L36" s="6"/>
      <c r="M36" s="12"/>
    </row>
    <row r="37" spans="1:13">
      <c r="B37" s="39"/>
      <c r="C37" s="38"/>
      <c r="D37" s="38"/>
      <c r="E37" s="8"/>
      <c r="F37" s="3"/>
      <c r="G37" s="60"/>
      <c r="H37" s="60"/>
      <c r="I37" s="60"/>
      <c r="J37" s="6"/>
      <c r="K37" s="6"/>
      <c r="L37" s="6"/>
      <c r="M37" s="12"/>
    </row>
    <row r="38" spans="1:13" ht="15">
      <c r="B38" s="7" t="s">
        <v>4</v>
      </c>
      <c r="C38" s="38"/>
      <c r="D38" s="38"/>
      <c r="E38" s="8"/>
      <c r="F38" s="3"/>
      <c r="G38" s="60"/>
      <c r="H38" s="60"/>
      <c r="I38" s="60"/>
      <c r="J38" s="6"/>
      <c r="K38" s="37"/>
      <c r="L38" s="37"/>
      <c r="M38" s="12"/>
    </row>
    <row r="39" spans="1:13" ht="15">
      <c r="B39" s="7"/>
      <c r="C39" s="38"/>
      <c r="D39" s="38"/>
      <c r="E39" s="8"/>
      <c r="F39" s="3"/>
      <c r="G39" s="60"/>
      <c r="H39" s="60"/>
      <c r="I39" s="60"/>
      <c r="J39" s="6"/>
      <c r="K39" s="37"/>
      <c r="L39" s="37"/>
      <c r="M39" s="12"/>
    </row>
    <row r="40" spans="1:13" s="411" customFormat="1" ht="12.75">
      <c r="A40" s="461" t="s">
        <v>332</v>
      </c>
      <c r="B40" s="461"/>
      <c r="C40" s="461"/>
      <c r="D40" s="461"/>
      <c r="E40" s="461"/>
    </row>
    <row r="41" spans="1:13" s="411" customFormat="1" ht="6" customHeight="1">
      <c r="A41" s="412"/>
      <c r="B41" s="412"/>
      <c r="C41" s="412"/>
      <c r="D41" s="412"/>
      <c r="E41" s="412"/>
    </row>
    <row r="42" spans="1:13" s="411" customFormat="1" ht="12.75">
      <c r="B42" s="411" t="s">
        <v>333</v>
      </c>
      <c r="D42" s="413">
        <v>515000</v>
      </c>
      <c r="E42" s="414"/>
    </row>
    <row r="43" spans="1:13" s="411" customFormat="1" ht="13.5" thickBot="1">
      <c r="B43" s="411" t="s">
        <v>334</v>
      </c>
      <c r="D43" s="415">
        <v>61500</v>
      </c>
      <c r="E43" s="414"/>
    </row>
    <row r="44" spans="1:13" s="411" customFormat="1" ht="13.5" thickTop="1">
      <c r="B44" s="411" t="s">
        <v>335</v>
      </c>
      <c r="D44" s="413">
        <f>SUM(D42:D43)</f>
        <v>576500</v>
      </c>
      <c r="E44" s="414"/>
    </row>
    <row r="45" spans="1:13" s="411" customFormat="1" ht="4.5" customHeight="1">
      <c r="D45" s="413"/>
      <c r="E45" s="414"/>
    </row>
    <row r="46" spans="1:13" s="411" customFormat="1" ht="12.75">
      <c r="B46" s="411" t="s">
        <v>336</v>
      </c>
      <c r="D46" s="416">
        <f>(541500)*(1.52)</f>
        <v>823080</v>
      </c>
      <c r="E46" s="417" t="s">
        <v>337</v>
      </c>
    </row>
    <row r="47" spans="1:13" s="411" customFormat="1" ht="3.75" customHeight="1">
      <c r="D47" s="418"/>
      <c r="E47" s="414"/>
    </row>
    <row r="48" spans="1:13" s="411" customFormat="1" ht="12.75">
      <c r="B48" s="411" t="s">
        <v>338</v>
      </c>
      <c r="D48" s="419" t="s">
        <v>339</v>
      </c>
      <c r="E48" s="414"/>
    </row>
    <row r="49" spans="1:22" s="411" customFormat="1" ht="12.75">
      <c r="B49" s="411" t="s">
        <v>340</v>
      </c>
      <c r="D49" s="418" t="s">
        <v>341</v>
      </c>
      <c r="E49" s="414"/>
    </row>
    <row r="50" spans="1:22" s="411" customFormat="1" ht="3.75" customHeight="1" thickBot="1">
      <c r="D50" s="419"/>
      <c r="E50" s="414"/>
    </row>
    <row r="51" spans="1:22" s="411" customFormat="1" ht="13.5" thickBot="1">
      <c r="B51" s="411" t="s">
        <v>344</v>
      </c>
      <c r="D51" s="420">
        <f>+D46/11520</f>
        <v>71.447916666666671</v>
      </c>
      <c r="E51" s="414"/>
    </row>
    <row r="52" spans="1:22" s="411" customFormat="1" ht="13.5" thickBot="1">
      <c r="B52" s="411" t="s">
        <v>343</v>
      </c>
      <c r="D52" s="421">
        <f>+D46/192</f>
        <v>4286.875</v>
      </c>
      <c r="E52" s="414"/>
    </row>
    <row r="53" spans="1:22" s="411" customFormat="1" ht="12.75">
      <c r="D53" s="418"/>
      <c r="E53" s="414"/>
    </row>
    <row r="54" spans="1:22" s="411" customFormat="1" ht="12.75">
      <c r="A54" s="461" t="s">
        <v>342</v>
      </c>
      <c r="B54" s="461"/>
      <c r="C54" s="461"/>
      <c r="D54" s="461"/>
      <c r="E54" s="461"/>
    </row>
    <row r="55" spans="1:22" ht="15">
      <c r="B55" s="39"/>
      <c r="C55" s="38"/>
      <c r="D55" s="38"/>
      <c r="E55" s="403"/>
      <c r="F55" s="35"/>
      <c r="G55" s="12"/>
      <c r="H55" s="12"/>
      <c r="I55" s="12"/>
      <c r="J55" s="8"/>
      <c r="K55" s="8"/>
      <c r="L55" s="12"/>
      <c r="M55" s="33"/>
      <c r="N55" s="33"/>
      <c r="U55" s="13"/>
      <c r="V55" s="10"/>
    </row>
    <row r="56" spans="1:22" ht="15">
      <c r="B56" s="12"/>
      <c r="C56" s="403" t="s">
        <v>392</v>
      </c>
      <c r="D56" s="403"/>
      <c r="E56" s="403"/>
      <c r="F56" s="35"/>
      <c r="G56" s="35"/>
      <c r="H56" s="35"/>
      <c r="I56" s="35"/>
      <c r="J56" s="12"/>
      <c r="K56" s="6"/>
      <c r="L56" s="6"/>
      <c r="M56" s="12"/>
    </row>
    <row r="57" spans="1:22" ht="15.75" customHeight="1">
      <c r="B57" s="424" t="s">
        <v>219</v>
      </c>
      <c r="C57" s="424" t="s">
        <v>350</v>
      </c>
      <c r="D57" s="462" t="s">
        <v>352</v>
      </c>
      <c r="E57" s="463"/>
      <c r="F57" s="463"/>
      <c r="G57" s="463"/>
      <c r="H57" s="472"/>
      <c r="I57" s="472"/>
      <c r="J57" s="12"/>
      <c r="K57" s="6"/>
      <c r="L57" s="6"/>
      <c r="M57" s="12"/>
    </row>
    <row r="58" spans="1:22" ht="15.75" customHeight="1">
      <c r="B58" s="425"/>
      <c r="C58" s="425"/>
      <c r="D58" s="462"/>
      <c r="E58" s="463"/>
      <c r="F58" s="463"/>
      <c r="G58" s="463"/>
      <c r="H58" s="472"/>
      <c r="I58" s="472"/>
      <c r="J58" s="12"/>
      <c r="K58" s="6"/>
      <c r="L58" s="6"/>
      <c r="M58" s="12"/>
    </row>
    <row r="59" spans="1:22" ht="15.75" customHeight="1">
      <c r="B59" s="18" t="s">
        <v>345</v>
      </c>
      <c r="C59" s="34">
        <v>4</v>
      </c>
      <c r="D59" s="422">
        <f>+C59*D52</f>
        <v>17147.5</v>
      </c>
      <c r="E59" s="35"/>
      <c r="F59" s="35"/>
      <c r="G59" s="408"/>
      <c r="H59" s="408"/>
      <c r="I59" s="408"/>
      <c r="J59" s="12"/>
      <c r="K59" s="6"/>
      <c r="L59" s="6"/>
      <c r="M59" s="12"/>
    </row>
    <row r="60" spans="1:22" ht="14.25" customHeight="1">
      <c r="B60" s="397" t="s">
        <v>346</v>
      </c>
      <c r="C60" s="380">
        <v>1</v>
      </c>
      <c r="D60" s="422">
        <f>+C60*D52</f>
        <v>4286.875</v>
      </c>
      <c r="E60" s="35"/>
      <c r="F60" s="35"/>
      <c r="G60" s="35"/>
      <c r="H60" s="408"/>
      <c r="I60" s="408"/>
      <c r="J60" s="12"/>
      <c r="K60" s="6"/>
      <c r="L60" s="6"/>
      <c r="M60" s="12"/>
    </row>
    <row r="61" spans="1:22">
      <c r="B61" s="379" t="s">
        <v>347</v>
      </c>
      <c r="C61" s="34">
        <v>5</v>
      </c>
      <c r="D61" s="428">
        <f>+C61*D52</f>
        <v>21434.375</v>
      </c>
      <c r="E61" s="447"/>
      <c r="F61" s="35"/>
      <c r="G61" s="35"/>
      <c r="H61" s="408"/>
      <c r="I61" s="408"/>
      <c r="J61" s="33"/>
      <c r="L61" s="6"/>
      <c r="M61" s="12"/>
    </row>
    <row r="62" spans="1:22">
      <c r="B62" s="379" t="s">
        <v>348</v>
      </c>
      <c r="C62" s="34">
        <v>40</v>
      </c>
      <c r="D62" s="422">
        <f>+C62*D52</f>
        <v>171475</v>
      </c>
      <c r="E62" s="35"/>
      <c r="F62" s="35"/>
      <c r="G62" s="35"/>
      <c r="H62" s="408"/>
      <c r="I62" s="408"/>
      <c r="J62" s="12"/>
      <c r="K62" s="6"/>
      <c r="L62" s="6"/>
      <c r="M62" s="12"/>
    </row>
    <row r="63" spans="1:22">
      <c r="B63" s="379" t="s">
        <v>349</v>
      </c>
      <c r="C63" s="34">
        <v>4</v>
      </c>
      <c r="D63" s="422">
        <f>+C63*D52</f>
        <v>17147.5</v>
      </c>
      <c r="E63" s="35"/>
      <c r="F63" s="35"/>
      <c r="G63" s="35"/>
      <c r="H63" s="408"/>
      <c r="I63" s="408"/>
      <c r="J63" s="12"/>
      <c r="K63" s="6"/>
      <c r="L63" s="6"/>
      <c r="M63" s="12"/>
    </row>
    <row r="64" spans="1:22">
      <c r="B64" s="40" t="s">
        <v>316</v>
      </c>
      <c r="C64" s="34">
        <v>0</v>
      </c>
      <c r="D64" s="422">
        <f>+C64*D52</f>
        <v>0</v>
      </c>
      <c r="E64" s="35"/>
      <c r="F64" s="35"/>
      <c r="G64" s="35"/>
      <c r="H64" s="408"/>
      <c r="I64" s="408"/>
      <c r="J64" s="12"/>
      <c r="K64" s="6"/>
      <c r="L64" s="6"/>
      <c r="M64" s="12"/>
    </row>
    <row r="65" spans="1:22">
      <c r="B65" s="423" t="s">
        <v>317</v>
      </c>
      <c r="C65" s="34">
        <v>0</v>
      </c>
      <c r="D65" s="422">
        <f>+C65*D52</f>
        <v>0</v>
      </c>
      <c r="E65" s="35"/>
      <c r="F65" s="35"/>
      <c r="G65" s="35"/>
      <c r="H65" s="408"/>
      <c r="I65" s="408"/>
      <c r="J65" s="12"/>
      <c r="K65" s="6"/>
      <c r="L65" s="6"/>
      <c r="M65" s="12"/>
    </row>
    <row r="66" spans="1:22" ht="15">
      <c r="B66" s="9" t="s">
        <v>2</v>
      </c>
      <c r="C66" s="64">
        <f>SUM(C59:C65)</f>
        <v>54</v>
      </c>
      <c r="D66" s="429">
        <f>+C66*D52</f>
        <v>231491.25</v>
      </c>
      <c r="E66" s="432" t="s">
        <v>393</v>
      </c>
      <c r="F66" s="35"/>
      <c r="G66" s="35"/>
      <c r="H66" s="408"/>
      <c r="I66" s="408"/>
      <c r="J66" s="12"/>
      <c r="K66" s="6"/>
      <c r="L66" s="6"/>
      <c r="M66" s="12"/>
    </row>
    <row r="67" spans="1:22" s="33" customFormat="1" ht="15">
      <c r="B67" s="433" t="s">
        <v>391</v>
      </c>
      <c r="C67" s="427"/>
      <c r="D67" s="434"/>
      <c r="E67" s="435">
        <f>+D66</f>
        <v>231491.25</v>
      </c>
      <c r="F67" s="35"/>
      <c r="G67" s="35"/>
      <c r="H67" s="408"/>
      <c r="I67" s="408"/>
      <c r="J67" s="12"/>
      <c r="K67" s="6"/>
      <c r="L67" s="6"/>
      <c r="M67" s="12"/>
      <c r="V67" s="15"/>
    </row>
    <row r="68" spans="1:22" s="426" customFormat="1" ht="15.75" customHeight="1">
      <c r="B68" s="427"/>
    </row>
    <row r="69" spans="1:22" s="39" customFormat="1" ht="15">
      <c r="B69" s="459" t="s">
        <v>47</v>
      </c>
      <c r="C69" s="459"/>
      <c r="D69" s="459"/>
      <c r="E69" s="459"/>
      <c r="F69" s="35"/>
      <c r="G69" s="35"/>
      <c r="H69" s="35"/>
      <c r="I69" s="35"/>
      <c r="K69" s="38"/>
      <c r="L69" s="38"/>
      <c r="V69" s="38"/>
    </row>
    <row r="70" spans="1:22" s="39" customFormat="1" ht="15">
      <c r="B70" s="403"/>
      <c r="C70" s="403"/>
      <c r="D70" s="403"/>
      <c r="E70" s="38"/>
      <c r="F70" s="38"/>
      <c r="G70" s="38"/>
      <c r="H70" s="38"/>
      <c r="I70" s="38"/>
      <c r="K70" s="38"/>
      <c r="L70" s="38"/>
      <c r="V70" s="38"/>
    </row>
    <row r="71" spans="1:22" s="39" customFormat="1" ht="33" customHeight="1">
      <c r="A71" s="12"/>
      <c r="B71" s="401" t="s">
        <v>220</v>
      </c>
      <c r="C71" s="40" t="s">
        <v>355</v>
      </c>
      <c r="D71" s="40" t="s">
        <v>356</v>
      </c>
      <c r="E71" s="64" t="s">
        <v>353</v>
      </c>
      <c r="F71" s="64" t="s">
        <v>354</v>
      </c>
      <c r="G71" s="403"/>
      <c r="H71" s="403"/>
      <c r="I71" s="403"/>
      <c r="J71" s="12"/>
      <c r="K71" s="38"/>
      <c r="L71" s="38"/>
      <c r="V71" s="38"/>
    </row>
    <row r="72" spans="1:22" s="39" customFormat="1" ht="15.75" customHeight="1">
      <c r="A72" s="12"/>
      <c r="B72" s="24" t="s">
        <v>380</v>
      </c>
      <c r="C72" s="443">
        <v>300000</v>
      </c>
      <c r="D72" s="34">
        <v>10</v>
      </c>
      <c r="E72" s="406">
        <f t="shared" ref="E72:E77" si="0">+(C72*1)/(D72*360)</f>
        <v>83.333333333333329</v>
      </c>
      <c r="F72" s="406">
        <f t="shared" ref="F72:F77" si="1">+(C72*1)/(D72*12)</f>
        <v>2500</v>
      </c>
      <c r="G72" s="35"/>
      <c r="H72" s="35"/>
      <c r="I72" s="35"/>
      <c r="J72" s="12"/>
      <c r="K72" s="38"/>
      <c r="L72" s="38"/>
      <c r="V72" s="38"/>
    </row>
    <row r="73" spans="1:22" s="39" customFormat="1" ht="15.75" customHeight="1">
      <c r="A73" s="12"/>
      <c r="B73" s="430" t="s">
        <v>381</v>
      </c>
      <c r="C73" s="406">
        <v>3000000</v>
      </c>
      <c r="D73" s="34">
        <v>10</v>
      </c>
      <c r="E73" s="406">
        <f t="shared" si="0"/>
        <v>833.33333333333337</v>
      </c>
      <c r="F73" s="406">
        <f t="shared" si="1"/>
        <v>25000</v>
      </c>
      <c r="G73" s="35"/>
      <c r="H73" s="35"/>
      <c r="I73" s="35"/>
      <c r="K73" s="38"/>
      <c r="L73" s="38"/>
      <c r="V73" s="38"/>
    </row>
    <row r="74" spans="1:22" s="39" customFormat="1" ht="15.75" customHeight="1">
      <c r="A74" s="12"/>
      <c r="B74" s="430" t="s">
        <v>300</v>
      </c>
      <c r="C74" s="406">
        <v>20000</v>
      </c>
      <c r="D74" s="34">
        <v>10</v>
      </c>
      <c r="E74" s="406">
        <f t="shared" si="0"/>
        <v>5.5555555555555554</v>
      </c>
      <c r="F74" s="406">
        <f t="shared" si="1"/>
        <v>166.66666666666666</v>
      </c>
      <c r="G74" s="35"/>
      <c r="H74" s="35"/>
      <c r="I74" s="35"/>
      <c r="K74" s="38"/>
      <c r="L74" s="38"/>
      <c r="V74" s="38"/>
    </row>
    <row r="75" spans="1:22" s="39" customFormat="1" ht="15.75" customHeight="1">
      <c r="A75" s="12"/>
      <c r="B75" s="430" t="s">
        <v>358</v>
      </c>
      <c r="C75" s="406">
        <v>2500000</v>
      </c>
      <c r="D75" s="34">
        <v>10</v>
      </c>
      <c r="E75" s="406">
        <f t="shared" si="0"/>
        <v>694.44444444444446</v>
      </c>
      <c r="F75" s="406">
        <f t="shared" si="1"/>
        <v>20833.333333333332</v>
      </c>
      <c r="G75" s="35"/>
      <c r="H75" s="35"/>
      <c r="I75" s="35"/>
      <c r="K75" s="38"/>
      <c r="L75" s="38"/>
      <c r="V75" s="38"/>
    </row>
    <row r="76" spans="1:22" s="39" customFormat="1" ht="15.75" customHeight="1">
      <c r="A76" s="12"/>
      <c r="B76" s="430" t="s">
        <v>357</v>
      </c>
      <c r="C76" s="406">
        <v>10000000</v>
      </c>
      <c r="D76" s="34">
        <v>10</v>
      </c>
      <c r="E76" s="406">
        <f t="shared" si="0"/>
        <v>2777.7777777777778</v>
      </c>
      <c r="F76" s="406">
        <f t="shared" si="1"/>
        <v>83333.333333333328</v>
      </c>
      <c r="G76" s="35"/>
      <c r="H76" s="35"/>
      <c r="I76" s="35"/>
      <c r="K76" s="38"/>
      <c r="L76" s="38"/>
      <c r="V76" s="38"/>
    </row>
    <row r="77" spans="1:22" s="426" customFormat="1" ht="15.75" customHeight="1">
      <c r="B77" s="423" t="s">
        <v>317</v>
      </c>
      <c r="C77" s="444">
        <v>1500000</v>
      </c>
      <c r="D77" s="431">
        <v>10</v>
      </c>
      <c r="E77" s="406">
        <f t="shared" si="0"/>
        <v>416.66666666666669</v>
      </c>
      <c r="F77" s="406">
        <f t="shared" si="1"/>
        <v>12500</v>
      </c>
    </row>
    <row r="78" spans="1:22" s="39" customFormat="1" ht="15">
      <c r="B78" s="403" t="s">
        <v>361</v>
      </c>
      <c r="C78" s="403"/>
      <c r="D78" s="403"/>
      <c r="E78" s="445">
        <f>SUM(E72:E77)</f>
        <v>4811.1111111111113</v>
      </c>
      <c r="F78" s="445">
        <f>SUM(F72:F77)</f>
        <v>144333.33333333331</v>
      </c>
      <c r="G78" s="38"/>
      <c r="H78" s="38"/>
      <c r="I78" s="38"/>
      <c r="K78" s="38"/>
      <c r="L78" s="38"/>
      <c r="V78" s="38"/>
    </row>
    <row r="79" spans="1:22" s="39" customFormat="1" ht="15">
      <c r="B79" s="403"/>
      <c r="C79" s="403"/>
      <c r="D79" s="403"/>
      <c r="E79" s="38"/>
      <c r="F79" s="38"/>
      <c r="G79" s="38"/>
      <c r="H79" s="38"/>
      <c r="I79" s="38"/>
      <c r="K79" s="38"/>
      <c r="L79" s="38"/>
      <c r="V79" s="38"/>
    </row>
    <row r="80" spans="1:22" s="39" customFormat="1" ht="15">
      <c r="B80" s="403"/>
      <c r="C80" s="403"/>
      <c r="D80" s="403"/>
      <c r="E80" s="38"/>
      <c r="F80" s="38"/>
      <c r="G80" s="38"/>
      <c r="H80" s="38"/>
      <c r="I80" s="38"/>
      <c r="K80" s="38"/>
      <c r="L80" s="38"/>
      <c r="V80" s="38"/>
    </row>
    <row r="81" spans="1:22" s="39" customFormat="1" ht="15">
      <c r="B81" s="403"/>
      <c r="C81" s="403"/>
      <c r="D81" s="403"/>
      <c r="E81" s="35"/>
      <c r="F81" s="38"/>
      <c r="G81" s="38"/>
      <c r="H81" s="38"/>
      <c r="I81" s="38"/>
      <c r="K81" s="38"/>
      <c r="L81" s="38"/>
      <c r="V81" s="38"/>
    </row>
    <row r="82" spans="1:22" s="39" customFormat="1" ht="15">
      <c r="B82" s="12"/>
      <c r="C82" s="35"/>
      <c r="D82" s="403"/>
      <c r="E82" s="403"/>
      <c r="F82" s="35"/>
      <c r="G82" s="38"/>
      <c r="H82" s="38"/>
      <c r="I82" s="38"/>
      <c r="K82" s="38"/>
      <c r="L82" s="38"/>
      <c r="V82" s="38"/>
    </row>
    <row r="83" spans="1:22" s="39" customFormat="1" ht="15">
      <c r="B83" s="12"/>
      <c r="C83" s="35"/>
      <c r="D83" s="35"/>
      <c r="E83" s="403"/>
      <c r="F83" s="35"/>
      <c r="G83" s="35"/>
      <c r="H83" s="35"/>
      <c r="I83" s="35"/>
      <c r="J83" s="12"/>
      <c r="K83" s="35"/>
      <c r="L83" s="35"/>
      <c r="M83" s="12"/>
      <c r="N83" s="12"/>
      <c r="V83" s="38"/>
    </row>
    <row r="84" spans="1:22" s="39" customFormat="1" ht="15">
      <c r="B84" s="65"/>
      <c r="C84" s="35"/>
      <c r="D84" s="35"/>
      <c r="E84" s="35"/>
      <c r="F84" s="35"/>
      <c r="G84" s="35"/>
      <c r="H84" s="35"/>
      <c r="I84" s="35"/>
      <c r="J84" s="12"/>
      <c r="K84" s="35"/>
      <c r="L84" s="35"/>
      <c r="M84" s="12"/>
      <c r="N84" s="12"/>
      <c r="V84" s="38"/>
    </row>
    <row r="85" spans="1:22" s="39" customFormat="1" ht="15">
      <c r="B85" s="65"/>
      <c r="C85" s="35"/>
      <c r="D85" s="35"/>
      <c r="E85" s="35"/>
      <c r="F85" s="403"/>
      <c r="G85" s="35"/>
      <c r="H85" s="35"/>
      <c r="I85" s="35"/>
      <c r="J85" s="12"/>
      <c r="K85" s="35"/>
      <c r="L85" s="35"/>
      <c r="M85" s="12"/>
      <c r="N85" s="12"/>
      <c r="V85" s="38"/>
    </row>
    <row r="86" spans="1:22" s="39" customFormat="1" ht="15.75" customHeight="1">
      <c r="A86" s="12"/>
      <c r="B86" s="64" t="s">
        <v>10</v>
      </c>
      <c r="C86" s="40" t="s">
        <v>363</v>
      </c>
      <c r="E86" s="64" t="s">
        <v>11</v>
      </c>
      <c r="F86" s="64" t="s">
        <v>218</v>
      </c>
      <c r="G86" s="64" t="s">
        <v>330</v>
      </c>
      <c r="H86" s="64" t="s">
        <v>331</v>
      </c>
      <c r="I86" s="35"/>
      <c r="J86" s="12"/>
      <c r="K86" s="35"/>
      <c r="L86" s="35"/>
      <c r="M86" s="12"/>
      <c r="N86" s="12"/>
      <c r="V86" s="38"/>
    </row>
    <row r="87" spans="1:22" s="39" customFormat="1" ht="15.75" customHeight="1">
      <c r="A87" s="12"/>
      <c r="B87" s="64" t="s">
        <v>370</v>
      </c>
      <c r="C87" s="40"/>
      <c r="E87" s="64"/>
      <c r="F87" s="64"/>
      <c r="G87" s="64"/>
      <c r="H87" s="64"/>
      <c r="I87" s="35"/>
      <c r="J87" s="12"/>
      <c r="K87" s="35"/>
      <c r="L87" s="35"/>
      <c r="M87" s="12"/>
      <c r="N87" s="12"/>
      <c r="V87" s="38"/>
    </row>
    <row r="88" spans="1:22">
      <c r="A88" s="39"/>
      <c r="B88" s="40" t="s">
        <v>5</v>
      </c>
      <c r="C88" s="436">
        <f>+(E88/192)*C66</f>
        <v>73125</v>
      </c>
      <c r="D88" s="438"/>
      <c r="E88" s="42">
        <v>260000</v>
      </c>
      <c r="F88" s="406">
        <f>+E88*12</f>
        <v>3120000</v>
      </c>
      <c r="G88" s="407">
        <f>+E88*80%</f>
        <v>208000</v>
      </c>
      <c r="H88" s="381">
        <f>+E88-G88</f>
        <v>52000</v>
      </c>
      <c r="I88" s="35"/>
      <c r="J88" s="12"/>
      <c r="K88" s="35"/>
      <c r="L88" s="35"/>
      <c r="M88" s="12"/>
      <c r="N88" s="12"/>
      <c r="O88" s="39"/>
      <c r="P88" s="39"/>
      <c r="Q88" s="39"/>
    </row>
    <row r="89" spans="1:22">
      <c r="A89" s="39"/>
      <c r="B89" s="40" t="s">
        <v>19</v>
      </c>
      <c r="C89" s="436">
        <f>+(E89/192)*C66</f>
        <v>135000</v>
      </c>
      <c r="D89" s="438"/>
      <c r="E89" s="42">
        <v>480000</v>
      </c>
      <c r="F89" s="406">
        <f>+E89*12</f>
        <v>5760000</v>
      </c>
      <c r="G89" s="407">
        <f t="shared" ref="G89:G98" si="2">+E89*80%</f>
        <v>384000</v>
      </c>
      <c r="H89" s="407">
        <f t="shared" ref="H89:H99" si="3">+E89-G89</f>
        <v>96000</v>
      </c>
      <c r="I89" s="35"/>
      <c r="J89" s="12"/>
      <c r="K89" s="35">
        <f>+J89*62</f>
        <v>0</v>
      </c>
      <c r="L89" s="35"/>
      <c r="M89" s="12"/>
      <c r="N89" s="12"/>
      <c r="O89" s="39"/>
      <c r="P89" s="39"/>
      <c r="Q89" s="39"/>
    </row>
    <row r="90" spans="1:22">
      <c r="A90" s="39"/>
      <c r="B90" s="40" t="s">
        <v>17</v>
      </c>
      <c r="C90" s="436">
        <f>+(E90/192)*C66</f>
        <v>0</v>
      </c>
      <c r="D90" s="438"/>
      <c r="E90" s="42">
        <v>0</v>
      </c>
      <c r="F90" s="406">
        <f t="shared" ref="F90:F99" si="4">+E90*12</f>
        <v>0</v>
      </c>
      <c r="G90" s="407">
        <f t="shared" si="2"/>
        <v>0</v>
      </c>
      <c r="H90" s="407">
        <f t="shared" si="3"/>
        <v>0</v>
      </c>
      <c r="I90" s="38"/>
      <c r="J90" s="39"/>
      <c r="K90" s="38"/>
      <c r="L90" s="38"/>
      <c r="M90" s="39"/>
      <c r="N90" s="39"/>
      <c r="O90" s="39"/>
      <c r="P90" s="39"/>
      <c r="Q90" s="39"/>
    </row>
    <row r="91" spans="1:22">
      <c r="A91" s="39"/>
      <c r="B91" s="40" t="s">
        <v>6</v>
      </c>
      <c r="C91" s="436">
        <f>+(E91/192)*C66</f>
        <v>40593.749999999993</v>
      </c>
      <c r="D91" s="438"/>
      <c r="E91" s="42">
        <f>+F78</f>
        <v>144333.33333333331</v>
      </c>
      <c r="F91" s="406">
        <f t="shared" si="4"/>
        <v>1731999.9999999998</v>
      </c>
      <c r="G91" s="407">
        <f t="shared" si="2"/>
        <v>115466.66666666666</v>
      </c>
      <c r="H91" s="407">
        <f t="shared" si="3"/>
        <v>28866.666666666657</v>
      </c>
      <c r="I91" s="38"/>
      <c r="J91" s="39"/>
      <c r="K91" s="38"/>
      <c r="L91" s="38"/>
      <c r="M91" s="39"/>
      <c r="N91" s="39"/>
      <c r="O91" s="39"/>
      <c r="P91" s="39"/>
      <c r="Q91" s="39"/>
    </row>
    <row r="92" spans="1:22">
      <c r="A92" s="39"/>
      <c r="B92" s="40" t="s">
        <v>373</v>
      </c>
      <c r="C92" s="436">
        <f>((+NOMINA!H9+NOMINA!M12)/192)+C66</f>
        <v>22636.484375</v>
      </c>
      <c r="D92" s="438"/>
      <c r="E92" s="42">
        <f>+NOMINA!M12+NOMINA!H9</f>
        <v>4335837</v>
      </c>
      <c r="F92" s="406">
        <f>+E92*12</f>
        <v>52030044</v>
      </c>
      <c r="G92" s="407">
        <f t="shared" si="2"/>
        <v>3468669.6</v>
      </c>
      <c r="H92" s="407">
        <f t="shared" si="3"/>
        <v>867167.39999999991</v>
      </c>
      <c r="I92" s="38"/>
      <c r="J92" s="39"/>
      <c r="K92" s="38"/>
      <c r="L92" s="38"/>
      <c r="M92" s="39"/>
      <c r="N92" s="39"/>
      <c r="O92" s="39"/>
      <c r="P92" s="39"/>
      <c r="Q92" s="39"/>
    </row>
    <row r="93" spans="1:22">
      <c r="A93" s="39"/>
      <c r="B93" s="40" t="s">
        <v>376</v>
      </c>
      <c r="C93" s="436">
        <v>0</v>
      </c>
      <c r="D93" s="438"/>
      <c r="E93" s="42"/>
      <c r="F93" s="406"/>
      <c r="G93" s="407"/>
      <c r="H93" s="407"/>
      <c r="I93" s="38"/>
      <c r="J93" s="39"/>
      <c r="K93" s="38"/>
      <c r="L93" s="38"/>
      <c r="M93" s="39"/>
      <c r="N93" s="39"/>
      <c r="O93" s="39"/>
      <c r="P93" s="39"/>
      <c r="Q93" s="39"/>
    </row>
    <row r="94" spans="1:22">
      <c r="A94" s="39"/>
      <c r="B94" s="40" t="s">
        <v>7</v>
      </c>
      <c r="C94" s="436">
        <f>+(E96/192)*C66</f>
        <v>14062.500000000002</v>
      </c>
      <c r="D94" s="438"/>
      <c r="E94" s="42"/>
      <c r="F94" s="406"/>
      <c r="G94" s="407"/>
      <c r="H94" s="407"/>
      <c r="I94" s="38"/>
      <c r="J94" s="39"/>
      <c r="K94" s="38"/>
      <c r="L94" s="38"/>
      <c r="M94" s="39"/>
      <c r="N94" s="39"/>
      <c r="O94" s="39"/>
      <c r="P94" s="39"/>
      <c r="Q94" s="39"/>
    </row>
    <row r="95" spans="1:22">
      <c r="A95" s="39"/>
      <c r="B95" s="40"/>
      <c r="C95" s="436"/>
      <c r="D95" s="438"/>
      <c r="E95" s="42"/>
      <c r="F95" s="406"/>
      <c r="G95" s="407"/>
      <c r="H95" s="407"/>
      <c r="I95" s="38"/>
      <c r="J95" s="39"/>
      <c r="K95" s="38"/>
      <c r="L95" s="38"/>
      <c r="M95" s="39"/>
      <c r="N95" s="39"/>
      <c r="O95" s="39"/>
      <c r="P95" s="39"/>
      <c r="Q95" s="39"/>
    </row>
    <row r="96" spans="1:22" ht="15">
      <c r="A96" s="39"/>
      <c r="B96" s="50" t="s">
        <v>371</v>
      </c>
      <c r="C96" s="10"/>
      <c r="E96" s="42">
        <v>50000</v>
      </c>
      <c r="F96" s="406">
        <f t="shared" si="4"/>
        <v>600000</v>
      </c>
      <c r="G96" s="407">
        <f t="shared" si="2"/>
        <v>40000</v>
      </c>
      <c r="H96" s="407">
        <f t="shared" si="3"/>
        <v>10000</v>
      </c>
      <c r="I96" s="39"/>
      <c r="J96" s="38"/>
      <c r="K96" s="38"/>
      <c r="L96" s="38"/>
      <c r="M96" s="39"/>
      <c r="N96" s="39"/>
      <c r="O96" s="39"/>
      <c r="P96" s="39"/>
      <c r="Q96" s="39"/>
    </row>
    <row r="97" spans="1:22">
      <c r="A97" s="39"/>
      <c r="B97" s="40" t="s">
        <v>5</v>
      </c>
      <c r="C97" s="17"/>
      <c r="E97" s="42"/>
      <c r="F97" s="406"/>
      <c r="G97" s="407"/>
      <c r="H97" s="407"/>
      <c r="I97" s="39"/>
      <c r="J97" s="38"/>
      <c r="K97" s="38"/>
      <c r="L97" s="38"/>
      <c r="M97" s="39"/>
      <c r="N97" s="39"/>
      <c r="O97" s="39"/>
      <c r="P97" s="39"/>
      <c r="Q97" s="39"/>
    </row>
    <row r="98" spans="1:22">
      <c r="A98" s="39"/>
      <c r="B98" s="40" t="s">
        <v>8</v>
      </c>
      <c r="C98" s="436">
        <f>+(E98/192)*C66</f>
        <v>5625</v>
      </c>
      <c r="E98" s="42">
        <v>20000</v>
      </c>
      <c r="F98" s="406">
        <f t="shared" si="4"/>
        <v>240000</v>
      </c>
      <c r="G98" s="407">
        <f t="shared" si="2"/>
        <v>16000</v>
      </c>
      <c r="H98" s="407">
        <f t="shared" si="3"/>
        <v>4000</v>
      </c>
      <c r="I98" s="39"/>
      <c r="J98" s="38"/>
      <c r="K98" s="38"/>
      <c r="L98" s="38"/>
      <c r="M98" s="39"/>
      <c r="N98" s="39"/>
      <c r="O98" s="39"/>
      <c r="P98" s="39"/>
      <c r="Q98" s="39"/>
    </row>
    <row r="99" spans="1:22">
      <c r="A99" s="39"/>
      <c r="B99" s="40" t="s">
        <v>9</v>
      </c>
      <c r="C99" s="436">
        <f>+(E99/192)*C66</f>
        <v>0</v>
      </c>
      <c r="E99" s="42">
        <v>0</v>
      </c>
      <c r="F99" s="406">
        <f t="shared" si="4"/>
        <v>0</v>
      </c>
      <c r="G99" s="407"/>
      <c r="H99" s="407">
        <f t="shared" si="3"/>
        <v>0</v>
      </c>
      <c r="I99" s="39"/>
      <c r="J99" s="38"/>
      <c r="K99" s="38"/>
      <c r="L99" s="38"/>
      <c r="M99" s="39"/>
      <c r="N99" s="39"/>
      <c r="O99" s="39"/>
      <c r="P99" s="39"/>
      <c r="Q99" s="39"/>
    </row>
    <row r="100" spans="1:22" ht="15.75" thickBot="1">
      <c r="A100" s="39"/>
      <c r="B100" s="39" t="s">
        <v>364</v>
      </c>
      <c r="C100" s="437">
        <f>SUM(C88:C99)</f>
        <v>291042.734375</v>
      </c>
      <c r="E100" s="38"/>
      <c r="F100" s="41" t="s">
        <v>2</v>
      </c>
      <c r="G100" s="407">
        <f>SUM(G88:G99)</f>
        <v>4232136.2666666666</v>
      </c>
      <c r="H100" s="407">
        <f>SUM(H88:H99)</f>
        <v>1058034.0666666664</v>
      </c>
      <c r="I100" s="39"/>
      <c r="J100" s="38"/>
      <c r="K100" s="39"/>
      <c r="L100" s="38"/>
      <c r="M100" s="39"/>
      <c r="N100" s="39"/>
      <c r="O100" s="39"/>
      <c r="P100" s="39"/>
      <c r="Q100" s="39"/>
    </row>
    <row r="101" spans="1:22">
      <c r="A101" s="39"/>
      <c r="B101" s="39"/>
      <c r="E101" s="38"/>
      <c r="F101" s="38"/>
      <c r="G101" s="38"/>
      <c r="H101" s="43"/>
      <c r="I101" s="39"/>
      <c r="J101" s="38"/>
      <c r="K101" s="39"/>
      <c r="L101" s="38"/>
      <c r="M101" s="39"/>
      <c r="N101" s="39"/>
      <c r="O101" s="39"/>
      <c r="P101" s="39"/>
      <c r="Q101" s="39"/>
    </row>
    <row r="102" spans="1:22">
      <c r="A102" s="39"/>
      <c r="B102" s="12"/>
      <c r="C102" s="440"/>
      <c r="D102" s="440"/>
      <c r="E102" s="38"/>
      <c r="F102" s="38"/>
      <c r="G102" s="38"/>
      <c r="H102" s="43"/>
      <c r="I102" s="39"/>
      <c r="J102" s="38"/>
      <c r="K102" s="39"/>
      <c r="L102" s="38"/>
      <c r="M102" s="39"/>
      <c r="N102" s="39"/>
      <c r="O102" s="39"/>
      <c r="P102" s="39"/>
      <c r="Q102" s="39"/>
    </row>
    <row r="103" spans="1:22">
      <c r="A103" s="39"/>
      <c r="B103" s="12"/>
      <c r="C103" s="440"/>
      <c r="D103" s="442">
        <v>0.15</v>
      </c>
      <c r="E103" s="38"/>
      <c r="F103" s="38"/>
      <c r="G103" s="38"/>
      <c r="H103" s="43"/>
      <c r="I103" s="39"/>
      <c r="J103" s="38"/>
      <c r="K103" s="39"/>
      <c r="L103" s="38"/>
      <c r="M103" s="39"/>
      <c r="N103" s="39"/>
      <c r="O103" s="39"/>
      <c r="P103" s="39"/>
      <c r="Q103" s="39"/>
    </row>
    <row r="104" spans="1:22" ht="15">
      <c r="A104" s="39"/>
      <c r="B104" s="12"/>
      <c r="C104" s="440"/>
      <c r="D104" t="s">
        <v>372</v>
      </c>
      <c r="E104" s="38"/>
      <c r="F104" s="38"/>
      <c r="G104" s="38"/>
      <c r="H104" s="43"/>
      <c r="I104" s="39"/>
      <c r="J104" s="38"/>
      <c r="K104" s="39"/>
      <c r="L104" s="38"/>
      <c r="M104" s="39"/>
      <c r="N104" s="39"/>
      <c r="O104" s="39"/>
      <c r="P104" s="39"/>
      <c r="Q104" s="39"/>
    </row>
    <row r="105" spans="1:22">
      <c r="A105" s="39"/>
      <c r="B105" s="10" t="s">
        <v>377</v>
      </c>
      <c r="C105" s="440">
        <f>+(E34+D66+C100)</f>
        <v>1798433.984375</v>
      </c>
      <c r="D105" s="440">
        <f>+C105/0.85</f>
        <v>2115804.6875</v>
      </c>
      <c r="E105" s="38"/>
      <c r="F105" s="38"/>
      <c r="G105" s="38"/>
      <c r="H105" s="43"/>
      <c r="I105" s="39"/>
      <c r="J105" s="38"/>
      <c r="K105" s="39"/>
      <c r="L105" s="38"/>
      <c r="M105" s="39"/>
      <c r="N105" s="39"/>
      <c r="O105" s="39"/>
      <c r="P105" s="39"/>
      <c r="Q105" s="39"/>
    </row>
    <row r="106" spans="1:22" ht="15">
      <c r="A106" s="39"/>
      <c r="B106" s="12"/>
      <c r="C106" s="440"/>
      <c r="D106" s="440"/>
      <c r="E106" s="38"/>
      <c r="F106" s="44"/>
      <c r="G106" s="39"/>
      <c r="H106" s="39"/>
      <c r="I106" s="39"/>
      <c r="J106" s="38"/>
      <c r="K106" s="39"/>
      <c r="L106" s="38"/>
      <c r="M106" s="39"/>
      <c r="N106" s="39"/>
      <c r="O106" s="39"/>
      <c r="P106" s="39"/>
      <c r="Q106" s="39"/>
    </row>
    <row r="107" spans="1:22" s="33" customFormat="1" ht="15">
      <c r="A107" s="12"/>
      <c r="B107" s="35"/>
      <c r="C107" s="44"/>
      <c r="D107" s="12"/>
      <c r="E107" s="12"/>
      <c r="F107" s="12"/>
      <c r="G107" s="35"/>
      <c r="H107" s="12"/>
      <c r="I107" s="35"/>
      <c r="J107" s="12"/>
      <c r="K107" s="12"/>
      <c r="L107" s="12"/>
      <c r="M107" s="12"/>
      <c r="N107" s="12"/>
      <c r="S107" s="15"/>
    </row>
    <row r="108" spans="1:22" ht="15">
      <c r="A108" s="39"/>
      <c r="B108" s="38"/>
      <c r="C108" s="44"/>
      <c r="D108" s="39"/>
      <c r="E108" s="39"/>
      <c r="F108" s="39"/>
      <c r="G108" s="38"/>
      <c r="H108" s="39"/>
      <c r="I108" s="38"/>
      <c r="J108" s="39"/>
      <c r="K108" s="39"/>
      <c r="L108" s="39"/>
      <c r="M108" s="39"/>
      <c r="N108" s="39"/>
      <c r="S108" s="13"/>
      <c r="V108" s="10"/>
    </row>
    <row r="109" spans="1:22" ht="15">
      <c r="A109" s="39"/>
      <c r="B109" s="38"/>
      <c r="C109" s="44"/>
      <c r="D109" s="39"/>
      <c r="E109" s="39"/>
      <c r="F109" s="39"/>
      <c r="G109" s="38"/>
      <c r="H109" s="39"/>
      <c r="I109" s="38"/>
      <c r="J109" s="39"/>
      <c r="K109" s="39"/>
      <c r="L109" s="39"/>
      <c r="M109" s="39"/>
      <c r="N109" s="39"/>
      <c r="S109" s="13"/>
      <c r="V109" s="10"/>
    </row>
    <row r="110" spans="1:22" ht="15">
      <c r="A110" s="39"/>
      <c r="B110" s="38"/>
      <c r="C110" s="44"/>
      <c r="D110" s="39"/>
      <c r="E110" s="39"/>
      <c r="F110" s="39"/>
      <c r="G110" s="38"/>
      <c r="H110" s="39"/>
      <c r="I110" s="38"/>
      <c r="J110" s="39"/>
      <c r="K110" s="39"/>
      <c r="L110" s="39"/>
      <c r="M110" s="39"/>
      <c r="N110" s="39"/>
      <c r="S110" s="13"/>
      <c r="V110" s="10"/>
    </row>
    <row r="111" spans="1:22" ht="15">
      <c r="A111" s="39"/>
      <c r="B111" s="38"/>
      <c r="C111" s="44"/>
      <c r="D111" s="39"/>
      <c r="E111" s="39"/>
      <c r="F111" s="39"/>
      <c r="G111" s="38"/>
      <c r="H111" s="39"/>
      <c r="I111" s="38"/>
      <c r="J111" s="39"/>
      <c r="K111" s="39"/>
      <c r="L111" s="39"/>
      <c r="M111" s="39"/>
      <c r="N111" s="39"/>
      <c r="S111" s="13"/>
      <c r="V111" s="10"/>
    </row>
    <row r="112" spans="1:22" ht="15">
      <c r="A112" s="39"/>
      <c r="B112" s="38"/>
      <c r="C112" s="44"/>
      <c r="D112" s="39"/>
      <c r="E112" s="39"/>
      <c r="F112" s="39"/>
      <c r="G112" s="38"/>
      <c r="H112" s="39"/>
      <c r="I112" s="38"/>
      <c r="J112" s="39"/>
      <c r="K112" s="39"/>
      <c r="L112" s="39"/>
      <c r="M112" s="39"/>
      <c r="N112" s="39"/>
      <c r="S112" s="13"/>
      <c r="V112" s="10"/>
    </row>
    <row r="113" spans="1:22" ht="15">
      <c r="A113" s="39"/>
      <c r="B113" s="38"/>
      <c r="C113" s="44"/>
      <c r="D113" s="39"/>
      <c r="E113" s="39"/>
      <c r="F113" s="39"/>
      <c r="G113" s="38"/>
      <c r="H113" s="39"/>
      <c r="I113" s="38"/>
      <c r="J113" s="39"/>
      <c r="K113" s="39"/>
      <c r="L113" s="39"/>
      <c r="M113" s="39"/>
      <c r="N113" s="39"/>
      <c r="S113" s="13"/>
      <c r="V113" s="10"/>
    </row>
    <row r="114" spans="1:22" ht="15">
      <c r="A114" s="39"/>
      <c r="B114" s="446" t="s">
        <v>382</v>
      </c>
      <c r="C114" s="44"/>
      <c r="D114" s="39"/>
      <c r="E114" s="39"/>
      <c r="F114" s="39"/>
      <c r="G114" s="38"/>
      <c r="H114" s="39"/>
      <c r="I114" s="38"/>
      <c r="J114" s="39"/>
      <c r="K114" s="39"/>
      <c r="L114" s="39"/>
      <c r="M114" s="39"/>
      <c r="N114" s="39"/>
      <c r="S114" s="13"/>
      <c r="V114" s="10"/>
    </row>
    <row r="115" spans="1:22" ht="15">
      <c r="A115" s="39"/>
      <c r="B115" s="38"/>
      <c r="C115" s="44"/>
      <c r="D115" s="39"/>
      <c r="E115" s="39"/>
      <c r="F115" s="39"/>
      <c r="G115" s="38"/>
      <c r="H115" s="39"/>
      <c r="I115" s="38"/>
      <c r="J115" s="39"/>
      <c r="K115" s="39"/>
      <c r="L115" s="39"/>
      <c r="M115" s="39"/>
      <c r="N115" s="39"/>
      <c r="S115" s="13"/>
      <c r="V115" s="10"/>
    </row>
    <row r="116" spans="1:22" ht="15">
      <c r="A116" s="39"/>
      <c r="B116" s="38"/>
      <c r="C116" s="44"/>
      <c r="D116" s="39"/>
      <c r="E116" s="39"/>
      <c r="F116" s="39"/>
      <c r="G116" s="38"/>
      <c r="H116" s="39"/>
      <c r="I116" s="38"/>
      <c r="J116" s="39"/>
      <c r="K116" s="39"/>
      <c r="L116" s="39"/>
      <c r="M116" s="39"/>
      <c r="N116" s="39"/>
      <c r="S116" s="13"/>
      <c r="V116" s="10"/>
    </row>
    <row r="117" spans="1:22" ht="15">
      <c r="A117" s="39"/>
      <c r="B117" s="12"/>
      <c r="C117" s="440"/>
      <c r="D117" s="440"/>
      <c r="E117" s="38"/>
      <c r="F117" s="44"/>
      <c r="G117" s="39"/>
      <c r="H117" s="39"/>
      <c r="I117" s="39"/>
      <c r="J117" s="38"/>
      <c r="K117" s="39"/>
      <c r="L117" s="38"/>
      <c r="M117" s="39"/>
      <c r="N117" s="39"/>
      <c r="O117" s="39"/>
      <c r="P117" s="39"/>
      <c r="Q117" s="39"/>
    </row>
    <row r="118" spans="1:22" ht="15">
      <c r="A118" s="39"/>
      <c r="C118" s="38"/>
      <c r="D118" s="38"/>
      <c r="E118" s="38"/>
      <c r="F118" s="44"/>
      <c r="G118" s="39"/>
      <c r="H118" s="39"/>
      <c r="I118" s="39"/>
      <c r="J118" s="38"/>
      <c r="K118" s="39"/>
      <c r="L118" s="38"/>
      <c r="M118" s="39"/>
      <c r="N118" s="39"/>
      <c r="O118" s="39"/>
      <c r="P118" s="39"/>
      <c r="Q118" s="39"/>
    </row>
    <row r="119" spans="1:22" ht="15">
      <c r="A119" s="39"/>
      <c r="B119" s="65"/>
      <c r="C119" s="35"/>
      <c r="D119" s="35"/>
      <c r="E119" s="38"/>
      <c r="F119" s="44"/>
      <c r="G119" s="39"/>
      <c r="H119" s="39"/>
      <c r="I119" s="39"/>
      <c r="J119" s="38"/>
      <c r="K119" s="39"/>
      <c r="L119" s="38"/>
      <c r="M119" s="39"/>
      <c r="N119" s="39"/>
      <c r="O119" s="39"/>
      <c r="P119" s="39"/>
      <c r="Q119" s="39"/>
    </row>
    <row r="120" spans="1:22" ht="15">
      <c r="A120" s="39"/>
      <c r="B120" s="35"/>
      <c r="C120" s="405"/>
      <c r="D120" s="405"/>
      <c r="E120" s="38"/>
      <c r="F120" s="44"/>
      <c r="G120" s="39"/>
      <c r="H120" s="39"/>
      <c r="I120" s="39"/>
      <c r="J120" s="38"/>
      <c r="K120" s="39"/>
      <c r="L120" s="38"/>
      <c r="M120" s="39"/>
      <c r="N120" s="39"/>
      <c r="O120" s="39"/>
      <c r="P120" s="39"/>
      <c r="Q120" s="39"/>
    </row>
    <row r="121" spans="1:22" ht="15">
      <c r="A121" s="39"/>
      <c r="B121" s="449"/>
      <c r="C121" s="48"/>
      <c r="D121" s="6"/>
      <c r="E121" s="38"/>
      <c r="F121" s="44"/>
      <c r="G121" s="39"/>
      <c r="H121" s="39"/>
      <c r="I121" s="39"/>
      <c r="J121" s="38"/>
      <c r="K121" s="39"/>
      <c r="L121" s="38"/>
      <c r="M121" s="39"/>
      <c r="N121" s="39"/>
      <c r="O121" s="39"/>
      <c r="P121" s="39"/>
      <c r="Q121" s="39"/>
    </row>
    <row r="122" spans="1:22" ht="15">
      <c r="A122" s="39"/>
      <c r="B122" s="450"/>
      <c r="C122" s="48"/>
      <c r="D122" s="6"/>
      <c r="E122" s="38"/>
      <c r="F122" s="44"/>
      <c r="G122" s="39"/>
      <c r="H122" s="39"/>
      <c r="I122" s="39"/>
      <c r="J122" s="38"/>
      <c r="K122" s="39"/>
      <c r="L122" s="38"/>
      <c r="M122" s="39"/>
      <c r="N122" s="39"/>
      <c r="O122" s="39"/>
      <c r="P122" s="39"/>
      <c r="Q122" s="39"/>
    </row>
    <row r="123" spans="1:22" ht="15">
      <c r="A123" s="39"/>
      <c r="B123" s="450"/>
      <c r="C123" s="48"/>
      <c r="D123" s="8"/>
      <c r="E123" s="38"/>
      <c r="F123" s="44"/>
      <c r="G123" s="39"/>
      <c r="H123" s="39"/>
      <c r="I123" s="39"/>
      <c r="J123" s="38"/>
      <c r="K123" s="39"/>
      <c r="L123" s="38"/>
      <c r="M123" s="39"/>
      <c r="N123" s="39"/>
      <c r="O123" s="39"/>
      <c r="P123" s="39"/>
      <c r="Q123" s="39"/>
    </row>
    <row r="124" spans="1:22" ht="15">
      <c r="A124" s="39"/>
      <c r="B124" s="450"/>
      <c r="C124" s="48"/>
      <c r="D124" s="8"/>
      <c r="E124" s="38"/>
      <c r="F124" s="44"/>
      <c r="G124" s="39"/>
      <c r="H124" s="39"/>
      <c r="I124" s="39"/>
      <c r="J124" s="38"/>
      <c r="K124" s="39"/>
      <c r="L124" s="38"/>
      <c r="M124" s="39"/>
      <c r="N124" s="39"/>
      <c r="O124" s="39"/>
      <c r="P124" s="39"/>
      <c r="Q124" s="39"/>
    </row>
    <row r="125" spans="1:22" ht="15">
      <c r="A125" s="39"/>
      <c r="B125" s="450"/>
      <c r="C125" s="48"/>
      <c r="D125" s="6"/>
      <c r="E125" s="38"/>
      <c r="F125" s="44"/>
      <c r="G125" s="39"/>
      <c r="H125" s="39"/>
      <c r="I125" s="39"/>
      <c r="J125" s="38"/>
      <c r="K125" s="39"/>
      <c r="L125" s="38"/>
      <c r="M125" s="39"/>
      <c r="N125" s="39"/>
      <c r="O125" s="39"/>
      <c r="P125" s="39"/>
      <c r="Q125" s="39"/>
    </row>
    <row r="126" spans="1:22" ht="15">
      <c r="A126" s="39"/>
      <c r="B126" s="450"/>
      <c r="C126" s="48"/>
      <c r="D126" s="6"/>
      <c r="E126" s="38"/>
      <c r="F126" s="44"/>
      <c r="G126" s="39"/>
      <c r="H126" s="39"/>
      <c r="I126" s="39"/>
      <c r="J126" s="38"/>
      <c r="K126" s="39"/>
      <c r="L126" s="38"/>
      <c r="M126" s="39"/>
      <c r="N126" s="39"/>
      <c r="O126" s="39"/>
      <c r="P126" s="39"/>
      <c r="Q126" s="39"/>
    </row>
    <row r="127" spans="1:22" ht="15">
      <c r="A127" s="39"/>
      <c r="B127" s="450"/>
      <c r="C127" s="48"/>
      <c r="D127" s="6"/>
      <c r="E127" s="403"/>
      <c r="F127" s="38"/>
      <c r="G127" s="39"/>
      <c r="H127" s="39"/>
      <c r="I127" s="39"/>
      <c r="J127" s="38"/>
      <c r="K127" s="39"/>
      <c r="L127" s="38"/>
      <c r="M127" s="39"/>
      <c r="N127" s="39"/>
      <c r="O127" s="39"/>
      <c r="P127" s="39"/>
      <c r="Q127" s="39"/>
    </row>
    <row r="128" spans="1:22">
      <c r="A128" s="39"/>
      <c r="B128" s="450"/>
      <c r="C128" s="48"/>
      <c r="D128" s="6"/>
      <c r="E128" s="35"/>
      <c r="F128" s="35"/>
      <c r="G128" s="39"/>
      <c r="H128" s="39"/>
      <c r="I128" s="39"/>
      <c r="J128" s="38"/>
      <c r="K128" s="39"/>
      <c r="L128" s="38"/>
      <c r="M128" s="39"/>
      <c r="N128" s="39"/>
      <c r="O128" s="39"/>
      <c r="P128" s="39"/>
      <c r="Q128" s="39"/>
    </row>
    <row r="129" spans="1:22" ht="15">
      <c r="A129" s="39"/>
      <c r="B129" s="378"/>
      <c r="C129" s="48"/>
      <c r="D129" s="6"/>
      <c r="E129" s="405"/>
      <c r="F129" s="12"/>
      <c r="G129" s="38"/>
      <c r="H129" s="38"/>
      <c r="I129" s="38"/>
      <c r="J129" s="38"/>
      <c r="K129" s="38"/>
      <c r="L129" s="39"/>
      <c r="M129" s="39"/>
      <c r="N129" s="39"/>
      <c r="O129" s="39"/>
      <c r="P129" s="39"/>
      <c r="U129" s="13"/>
      <c r="V129" s="10"/>
    </row>
    <row r="130" spans="1:22">
      <c r="A130" s="39"/>
      <c r="B130" s="378"/>
      <c r="C130" s="48"/>
      <c r="D130" s="12"/>
      <c r="E130" s="43"/>
      <c r="F130" s="12"/>
      <c r="G130" s="38"/>
      <c r="H130" s="38"/>
      <c r="I130" s="38"/>
      <c r="J130" s="39"/>
      <c r="K130" s="38"/>
      <c r="L130" s="39"/>
      <c r="M130" s="39"/>
      <c r="N130" s="39"/>
      <c r="O130" s="39"/>
      <c r="P130" s="39"/>
      <c r="U130" s="13"/>
      <c r="V130" s="10"/>
    </row>
    <row r="131" spans="1:22">
      <c r="A131" s="39"/>
      <c r="B131" s="33"/>
      <c r="C131" s="15"/>
      <c r="D131" s="12"/>
      <c r="E131" s="43"/>
      <c r="F131" s="12"/>
      <c r="G131" s="38"/>
      <c r="H131" s="38"/>
      <c r="I131" s="38"/>
      <c r="J131" s="39"/>
      <c r="K131" s="38"/>
      <c r="L131" s="39"/>
      <c r="M131" s="39"/>
      <c r="N131" s="39"/>
      <c r="O131" s="39"/>
      <c r="P131" s="39"/>
      <c r="U131" s="13"/>
      <c r="V131" s="10"/>
    </row>
    <row r="132" spans="1:22" ht="15">
      <c r="A132" s="39"/>
      <c r="B132" s="451"/>
      <c r="C132" s="451"/>
      <c r="D132" s="45"/>
      <c r="E132" s="43"/>
      <c r="F132" s="12"/>
      <c r="G132" s="38"/>
      <c r="H132" s="38"/>
      <c r="I132" s="38"/>
      <c r="J132" s="39"/>
      <c r="K132" s="38"/>
      <c r="L132" s="39"/>
      <c r="M132" s="39"/>
      <c r="N132" s="39"/>
      <c r="O132" s="39"/>
      <c r="P132" s="39"/>
      <c r="U132" s="13"/>
      <c r="V132" s="10"/>
    </row>
    <row r="133" spans="1:22">
      <c r="A133" s="39"/>
      <c r="B133" s="33"/>
      <c r="C133" s="15"/>
      <c r="D133" s="452"/>
      <c r="E133" s="43"/>
      <c r="F133" s="12"/>
      <c r="G133" s="38"/>
      <c r="H133" s="38"/>
      <c r="I133" s="38"/>
      <c r="J133" s="39"/>
      <c r="K133" s="38"/>
      <c r="L133" s="39"/>
      <c r="M133" s="39"/>
      <c r="N133" s="39"/>
      <c r="O133" s="39"/>
      <c r="P133" s="39"/>
      <c r="U133" s="13"/>
      <c r="V133" s="10"/>
    </row>
    <row r="134" spans="1:22">
      <c r="A134" s="39"/>
      <c r="B134" s="33"/>
      <c r="C134" s="15"/>
      <c r="D134" s="46"/>
      <c r="E134" s="43"/>
      <c r="F134" s="12"/>
      <c r="G134" s="38"/>
      <c r="H134" s="38"/>
      <c r="I134" s="38"/>
      <c r="J134" s="39"/>
      <c r="K134" s="38"/>
      <c r="L134" s="39"/>
      <c r="M134" s="39"/>
      <c r="N134" s="39"/>
      <c r="O134" s="39"/>
      <c r="P134" s="39"/>
      <c r="U134" s="13"/>
      <c r="V134" s="10"/>
    </row>
    <row r="135" spans="1:22" ht="15">
      <c r="A135" s="39"/>
      <c r="B135" s="33"/>
      <c r="C135" s="15"/>
      <c r="D135" s="47"/>
      <c r="E135" s="43"/>
      <c r="F135" s="12"/>
      <c r="G135" s="38"/>
      <c r="H135" s="38"/>
      <c r="I135" s="38"/>
      <c r="J135" s="39"/>
      <c r="K135" s="38"/>
      <c r="L135" s="39"/>
      <c r="M135" s="39"/>
      <c r="N135" s="39"/>
      <c r="O135" s="39"/>
      <c r="P135" s="39"/>
      <c r="U135" s="13"/>
      <c r="V135" s="10"/>
    </row>
    <row r="136" spans="1:22">
      <c r="A136" s="39"/>
      <c r="B136" s="33"/>
      <c r="C136" s="15"/>
      <c r="D136" s="12"/>
      <c r="E136" s="35"/>
      <c r="F136" s="12"/>
      <c r="G136" s="38"/>
      <c r="H136" s="38"/>
      <c r="I136" s="38"/>
      <c r="J136" s="39"/>
      <c r="K136" s="38"/>
      <c r="L136" s="39"/>
      <c r="M136" s="39"/>
      <c r="N136" s="39"/>
      <c r="O136" s="39"/>
      <c r="P136" s="39"/>
      <c r="U136" s="13"/>
      <c r="V136" s="10"/>
    </row>
    <row r="137" spans="1:22">
      <c r="A137" s="39"/>
      <c r="B137" s="33"/>
      <c r="C137" s="15"/>
      <c r="D137" s="12"/>
      <c r="E137" s="12"/>
      <c r="F137" s="43"/>
      <c r="G137" s="39"/>
      <c r="H137" s="39"/>
      <c r="I137" s="39"/>
      <c r="J137" s="38"/>
      <c r="K137" s="39"/>
      <c r="L137" s="38"/>
      <c r="M137" s="39"/>
      <c r="N137" s="39"/>
      <c r="O137" s="39"/>
      <c r="P137" s="39"/>
      <c r="Q137" s="39"/>
    </row>
    <row r="138" spans="1:22" ht="15">
      <c r="A138" s="39"/>
      <c r="B138" s="33"/>
      <c r="C138" s="15"/>
      <c r="D138" s="12"/>
      <c r="E138" s="12"/>
      <c r="F138" s="44"/>
      <c r="G138" s="38"/>
      <c r="H138" s="38"/>
      <c r="I138" s="38"/>
      <c r="J138" s="39"/>
      <c r="K138" s="39"/>
      <c r="L138" s="38"/>
      <c r="M138" s="39"/>
      <c r="N138" s="39"/>
      <c r="O138" s="39"/>
      <c r="P138" s="39"/>
      <c r="Q138" s="39"/>
    </row>
    <row r="139" spans="1:22">
      <c r="A139" s="39"/>
      <c r="B139" s="33"/>
      <c r="C139" s="15"/>
      <c r="D139" s="12"/>
      <c r="E139" s="12"/>
      <c r="F139" s="35"/>
      <c r="G139" s="38"/>
      <c r="H139" s="38"/>
      <c r="I139" s="38"/>
      <c r="J139" s="39"/>
      <c r="K139" s="39"/>
      <c r="L139" s="38"/>
      <c r="M139" s="39"/>
      <c r="N139" s="39"/>
      <c r="O139" s="39"/>
      <c r="P139" s="39"/>
      <c r="Q139" s="39"/>
    </row>
    <row r="140" spans="1:22">
      <c r="A140" s="39"/>
      <c r="B140" s="33"/>
      <c r="C140" s="15"/>
      <c r="D140" s="12"/>
      <c r="E140" s="35"/>
      <c r="F140" s="35"/>
      <c r="G140" s="39"/>
      <c r="H140" s="39"/>
      <c r="I140" s="39"/>
      <c r="J140" s="39"/>
      <c r="K140" s="39"/>
      <c r="L140" s="39"/>
      <c r="M140" s="39"/>
      <c r="R140" s="13"/>
      <c r="V140" s="10"/>
    </row>
    <row r="141" spans="1:22">
      <c r="A141" s="39"/>
      <c r="B141" s="33"/>
      <c r="C141" s="15"/>
      <c r="D141" s="12"/>
      <c r="E141" s="35"/>
      <c r="F141" s="35"/>
      <c r="G141" s="39"/>
      <c r="H141" s="39"/>
      <c r="I141" s="39"/>
      <c r="J141" s="39"/>
      <c r="K141" s="39"/>
      <c r="L141" s="39"/>
      <c r="M141" s="39"/>
      <c r="R141" s="13"/>
      <c r="V141" s="10"/>
    </row>
    <row r="142" spans="1:22">
      <c r="A142" s="39"/>
      <c r="D142" s="39"/>
      <c r="E142" s="35"/>
      <c r="F142" s="35"/>
      <c r="G142" s="39"/>
      <c r="H142" s="39"/>
      <c r="I142" s="39"/>
      <c r="J142" s="39"/>
      <c r="K142" s="10"/>
      <c r="L142" s="10"/>
      <c r="R142" s="13"/>
      <c r="V142" s="10"/>
    </row>
    <row r="143" spans="1:22">
      <c r="A143" s="39"/>
      <c r="D143" s="10"/>
      <c r="E143" s="35"/>
      <c r="F143" s="35"/>
      <c r="G143" s="39"/>
      <c r="H143" s="39"/>
      <c r="I143" s="39"/>
      <c r="J143" s="39"/>
      <c r="K143" s="10"/>
      <c r="L143" s="10"/>
      <c r="R143" s="13"/>
      <c r="V143" s="10"/>
    </row>
    <row r="144" spans="1:22" ht="15">
      <c r="A144" s="39"/>
      <c r="D144" s="10"/>
      <c r="E144" s="45"/>
      <c r="F144" s="35"/>
      <c r="G144" s="39"/>
      <c r="H144" s="39"/>
      <c r="I144" s="39"/>
      <c r="J144" s="39"/>
      <c r="K144" s="10"/>
      <c r="L144" s="10"/>
      <c r="R144" s="13"/>
      <c r="V144" s="10"/>
    </row>
    <row r="145" spans="1:22">
      <c r="A145" s="39"/>
      <c r="E145" s="48"/>
      <c r="F145" s="35"/>
      <c r="G145" s="39"/>
      <c r="H145" s="39"/>
      <c r="I145" s="39"/>
      <c r="J145" s="39"/>
      <c r="K145" s="10"/>
      <c r="L145" s="10"/>
      <c r="R145" s="13"/>
      <c r="V145" s="10"/>
    </row>
    <row r="146" spans="1:22" s="13" customFormat="1" ht="16.5" customHeight="1">
      <c r="A146" s="38"/>
      <c r="B146" s="10"/>
      <c r="E146" s="46"/>
      <c r="F146" s="35"/>
      <c r="G146" s="38"/>
      <c r="H146" s="38"/>
      <c r="I146" s="38"/>
      <c r="J146" s="38"/>
    </row>
    <row r="147" spans="1:22" ht="15">
      <c r="A147" s="39"/>
      <c r="E147" s="47"/>
      <c r="F147" s="35"/>
      <c r="G147" s="39"/>
      <c r="H147" s="39"/>
      <c r="I147" s="39"/>
      <c r="J147" s="39"/>
      <c r="K147" s="10"/>
      <c r="L147" s="10"/>
      <c r="R147" s="13"/>
      <c r="V147" s="10"/>
    </row>
    <row r="148" spans="1:22" ht="15">
      <c r="A148" s="39"/>
      <c r="E148" s="35"/>
      <c r="F148" s="405"/>
      <c r="G148" s="39"/>
      <c r="H148" s="39"/>
      <c r="I148" s="39"/>
      <c r="J148" s="39"/>
      <c r="K148" s="10"/>
      <c r="L148" s="10"/>
      <c r="R148" s="13"/>
      <c r="V148" s="10"/>
    </row>
    <row r="149" spans="1:22" s="49" customFormat="1" ht="15">
      <c r="A149" s="7"/>
      <c r="B149" s="10"/>
      <c r="C149" s="13"/>
      <c r="D149" s="13"/>
      <c r="E149" s="35"/>
      <c r="F149" s="35"/>
      <c r="G149" s="7"/>
      <c r="H149" s="7"/>
      <c r="I149" s="7"/>
      <c r="J149" s="7"/>
      <c r="R149" s="50"/>
    </row>
    <row r="150" spans="1:22">
      <c r="A150" s="39"/>
      <c r="E150" s="35"/>
      <c r="F150" s="35"/>
      <c r="G150" s="39"/>
      <c r="H150" s="39"/>
      <c r="I150" s="39"/>
      <c r="J150" s="39"/>
      <c r="K150" s="10"/>
      <c r="L150" s="10"/>
      <c r="R150" s="13"/>
      <c r="V150" s="10"/>
    </row>
    <row r="151" spans="1:22">
      <c r="A151" s="39"/>
      <c r="E151" s="38"/>
      <c r="F151" s="38"/>
      <c r="G151" s="39"/>
      <c r="H151" s="39"/>
      <c r="I151" s="39"/>
      <c r="J151" s="39"/>
      <c r="K151" s="10"/>
      <c r="L151" s="10"/>
      <c r="R151" s="13"/>
      <c r="V151" s="10"/>
    </row>
    <row r="152" spans="1:22">
      <c r="A152" s="39"/>
      <c r="E152" s="38"/>
      <c r="F152" s="38"/>
      <c r="G152" s="39"/>
      <c r="H152" s="39"/>
      <c r="I152" s="39"/>
      <c r="J152" s="39"/>
      <c r="K152" s="10"/>
      <c r="L152" s="10"/>
      <c r="R152" s="13"/>
      <c r="V152" s="10"/>
    </row>
    <row r="153" spans="1:22">
      <c r="A153" s="39"/>
      <c r="E153" s="38"/>
      <c r="F153" s="38"/>
      <c r="G153" s="39"/>
      <c r="H153" s="39"/>
      <c r="I153" s="39"/>
      <c r="J153" s="39"/>
      <c r="K153" s="10"/>
      <c r="L153" s="10"/>
      <c r="R153" s="13"/>
      <c r="V153" s="10"/>
    </row>
    <row r="154" spans="1:22">
      <c r="A154" s="39"/>
      <c r="F154" s="38"/>
      <c r="G154" s="39"/>
      <c r="H154" s="39"/>
      <c r="I154" s="39"/>
      <c r="J154" s="39"/>
      <c r="K154" s="10"/>
      <c r="L154" s="10"/>
      <c r="R154" s="13"/>
      <c r="V154" s="10"/>
    </row>
    <row r="155" spans="1:22">
      <c r="A155" s="39"/>
      <c r="K155" s="38"/>
      <c r="L155" s="38"/>
      <c r="M155" s="39"/>
      <c r="N155" s="39"/>
    </row>
    <row r="156" spans="1:22" ht="16.5" customHeight="1">
      <c r="A156" s="39"/>
      <c r="M156" s="39"/>
      <c r="N156" s="39"/>
    </row>
  </sheetData>
  <mergeCells count="17">
    <mergeCell ref="A20:D20"/>
    <mergeCell ref="F57:F58"/>
    <mergeCell ref="G57:G58"/>
    <mergeCell ref="H57:H58"/>
    <mergeCell ref="I57:I58"/>
    <mergeCell ref="B3:J3"/>
    <mergeCell ref="B5:B6"/>
    <mergeCell ref="C5:E5"/>
    <mergeCell ref="F5:H5"/>
    <mergeCell ref="B18:E18"/>
    <mergeCell ref="B69:E69"/>
    <mergeCell ref="B22:E22"/>
    <mergeCell ref="B36:E36"/>
    <mergeCell ref="A40:E40"/>
    <mergeCell ref="A54:E54"/>
    <mergeCell ref="D57:D58"/>
    <mergeCell ref="E57:E5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3:V156"/>
  <sheetViews>
    <sheetView showGridLines="0" topLeftCell="A61" zoomScale="89" zoomScaleNormal="89" workbookViewId="0">
      <selection activeCell="E119" sqref="E119"/>
    </sheetView>
  </sheetViews>
  <sheetFormatPr baseColWidth="10" defaultRowHeight="14.25"/>
  <cols>
    <col min="1" max="1" width="8.7109375" style="10" customWidth="1"/>
    <col min="2" max="2" width="36.42578125" style="10" customWidth="1"/>
    <col min="3" max="3" width="21.7109375" style="13" customWidth="1"/>
    <col min="4" max="4" width="29.42578125" style="13" customWidth="1"/>
    <col min="5" max="5" width="38.28515625" style="13" customWidth="1"/>
    <col min="6" max="6" width="53"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73" t="s">
        <v>30</v>
      </c>
      <c r="C22" s="473"/>
      <c r="D22" s="473"/>
      <c r="E22" s="473"/>
      <c r="F22" s="40" t="s">
        <v>264</v>
      </c>
      <c r="K22" s="20" t="s">
        <v>286</v>
      </c>
      <c r="L22" s="20" t="s">
        <v>272</v>
      </c>
      <c r="M22" s="391" t="s">
        <v>287</v>
      </c>
      <c r="N22" s="391">
        <v>6803464</v>
      </c>
    </row>
    <row r="23" spans="1:14" ht="15">
      <c r="B23" s="51" t="s">
        <v>12</v>
      </c>
      <c r="C23" s="52" t="s">
        <v>13</v>
      </c>
      <c r="D23" s="51" t="s">
        <v>14</v>
      </c>
      <c r="E23" s="53" t="s">
        <v>15</v>
      </c>
      <c r="F23" s="14" t="s">
        <v>265</v>
      </c>
      <c r="G23" s="403"/>
      <c r="H23" s="403"/>
      <c r="I23" s="403"/>
      <c r="J23" s="403"/>
      <c r="K23" s="20" t="s">
        <v>274</v>
      </c>
      <c r="L23" s="20" t="s">
        <v>282</v>
      </c>
      <c r="M23" s="391" t="s">
        <v>285</v>
      </c>
      <c r="N23" s="391">
        <v>6454377</v>
      </c>
    </row>
    <row r="24" spans="1:14" ht="15">
      <c r="B24" s="54" t="s">
        <v>239</v>
      </c>
      <c r="C24" s="404">
        <v>30</v>
      </c>
      <c r="D24" s="5">
        <v>11600</v>
      </c>
      <c r="E24" s="56">
        <f>C24*D24</f>
        <v>348000</v>
      </c>
      <c r="F24" s="11"/>
      <c r="G24" s="35"/>
      <c r="H24" s="35"/>
      <c r="I24" s="35"/>
      <c r="J24" s="12"/>
      <c r="K24" s="392" t="s">
        <v>284</v>
      </c>
      <c r="L24" s="20" t="s">
        <v>283</v>
      </c>
      <c r="M24" s="391"/>
      <c r="N24" s="391"/>
    </row>
    <row r="25" spans="1:14">
      <c r="B25" s="54" t="s">
        <v>241</v>
      </c>
      <c r="C25" s="404">
        <v>40</v>
      </c>
      <c r="D25" s="5">
        <v>1250</v>
      </c>
      <c r="E25" s="56">
        <f>C25*D25</f>
        <v>50000</v>
      </c>
      <c r="F25" s="8"/>
      <c r="G25" s="35"/>
      <c r="H25" s="35"/>
      <c r="I25" s="35"/>
      <c r="J25" s="12"/>
      <c r="K25" s="392" t="s">
        <v>249</v>
      </c>
      <c r="L25" s="20" t="s">
        <v>280</v>
      </c>
      <c r="M25" s="391"/>
      <c r="N25" s="391"/>
    </row>
    <row r="26" spans="1:14">
      <c r="B26" s="54" t="s">
        <v>16</v>
      </c>
      <c r="C26" s="404">
        <v>1</v>
      </c>
      <c r="D26" s="5">
        <v>550000</v>
      </c>
      <c r="E26" s="56">
        <f>C26*D26</f>
        <v>550000</v>
      </c>
      <c r="F26" s="8"/>
      <c r="G26" s="35"/>
      <c r="H26" s="35"/>
      <c r="I26" s="35"/>
      <c r="J26" s="12"/>
      <c r="K26" s="392" t="s">
        <v>249</v>
      </c>
      <c r="L26" s="20" t="s">
        <v>288</v>
      </c>
      <c r="M26" s="391"/>
      <c r="N26" s="391"/>
    </row>
    <row r="27" spans="1:14" ht="15">
      <c r="B27" s="54" t="s">
        <v>242</v>
      </c>
      <c r="C27" s="404">
        <v>1</v>
      </c>
      <c r="D27" s="5">
        <v>150000</v>
      </c>
      <c r="E27" s="56">
        <f>C27*D27</f>
        <v>150000</v>
      </c>
      <c r="F27" s="8"/>
      <c r="G27" s="403"/>
      <c r="H27" s="403"/>
      <c r="I27" s="403"/>
      <c r="J27" s="403"/>
      <c r="K27" s="392" t="s">
        <v>301</v>
      </c>
      <c r="L27" s="20" t="s">
        <v>302</v>
      </c>
      <c r="M27" s="391" t="s">
        <v>303</v>
      </c>
      <c r="N27" s="391"/>
    </row>
    <row r="28" spans="1:14" ht="15">
      <c r="B28" s="54" t="s">
        <v>245</v>
      </c>
      <c r="C28" s="404">
        <v>20</v>
      </c>
      <c r="D28" s="5">
        <v>400</v>
      </c>
      <c r="E28" s="56">
        <f>D28*C28</f>
        <v>8000</v>
      </c>
      <c r="F28" s="8"/>
      <c r="G28" s="403"/>
      <c r="H28" s="403"/>
      <c r="I28" s="403"/>
      <c r="J28" s="403"/>
      <c r="K28" s="35"/>
    </row>
    <row r="29" spans="1:14">
      <c r="B29" s="54" t="s">
        <v>243</v>
      </c>
      <c r="C29" s="404">
        <v>160</v>
      </c>
      <c r="D29" s="5">
        <v>5800</v>
      </c>
      <c r="E29" s="57">
        <f>C29*D29</f>
        <v>928000</v>
      </c>
      <c r="F29" s="8"/>
      <c r="G29" s="35"/>
      <c r="H29" s="35"/>
      <c r="I29" s="35"/>
      <c r="J29" s="12"/>
      <c r="K29" s="35"/>
    </row>
    <row r="30" spans="1:14">
      <c r="B30" s="54" t="s">
        <v>246</v>
      </c>
      <c r="C30" s="404">
        <v>2</v>
      </c>
      <c r="D30" s="5">
        <v>800</v>
      </c>
      <c r="E30" s="57">
        <f>C30*D30</f>
        <v>1600</v>
      </c>
      <c r="F30" s="8"/>
      <c r="G30" s="35"/>
      <c r="H30" s="35"/>
      <c r="I30" s="35"/>
      <c r="J30" s="12"/>
      <c r="K30" s="35"/>
    </row>
    <row r="31" spans="1:14">
      <c r="B31" s="54" t="s">
        <v>247</v>
      </c>
      <c r="C31" s="404">
        <v>1</v>
      </c>
      <c r="D31" s="5">
        <v>1200</v>
      </c>
      <c r="E31" s="57">
        <f>C31*D31</f>
        <v>1200</v>
      </c>
      <c r="F31" s="8"/>
      <c r="G31" s="35"/>
      <c r="H31" s="35"/>
      <c r="I31" s="35"/>
      <c r="J31" s="12"/>
      <c r="K31" s="35"/>
    </row>
    <row r="32" spans="1:14">
      <c r="B32" s="54" t="s">
        <v>259</v>
      </c>
      <c r="C32" s="404">
        <v>4</v>
      </c>
      <c r="D32" s="5">
        <v>1500</v>
      </c>
      <c r="E32" s="57">
        <f>C32*D32</f>
        <v>6000</v>
      </c>
      <c r="F32" s="6"/>
      <c r="G32" s="35"/>
      <c r="H32" s="35"/>
      <c r="I32" s="35"/>
      <c r="J32" s="12"/>
      <c r="K32" s="35"/>
    </row>
    <row r="33" spans="1:13">
      <c r="B33" s="63" t="s">
        <v>244</v>
      </c>
      <c r="C33" s="404">
        <v>2</v>
      </c>
      <c r="D33" s="5">
        <v>13000</v>
      </c>
      <c r="E33" s="57">
        <f>D33*C33</f>
        <v>26000</v>
      </c>
      <c r="F33" s="6"/>
      <c r="G33" s="35"/>
      <c r="H33" s="35"/>
      <c r="I33" s="35"/>
      <c r="J33" s="12"/>
      <c r="K33" s="35"/>
    </row>
    <row r="34" spans="1:13" ht="15">
      <c r="B34" s="55" t="s">
        <v>2</v>
      </c>
      <c r="C34" s="404"/>
      <c r="D34" s="404"/>
      <c r="E34" s="58">
        <f>SUM(E24:E33)</f>
        <v>2068800</v>
      </c>
      <c r="F34" s="36"/>
      <c r="G34" s="36"/>
      <c r="H34" s="36"/>
      <c r="I34" s="36"/>
      <c r="J34" s="36"/>
      <c r="K34" s="35"/>
    </row>
    <row r="35" spans="1:13" ht="15">
      <c r="B35" s="4"/>
      <c r="C35" s="3"/>
      <c r="D35" s="3"/>
      <c r="E35" s="15"/>
    </row>
    <row r="36" spans="1:13" ht="15">
      <c r="B36" s="459" t="s">
        <v>37</v>
      </c>
      <c r="C36" s="459"/>
      <c r="D36" s="459"/>
      <c r="E36" s="459"/>
      <c r="F36" s="3"/>
      <c r="G36" s="11"/>
      <c r="H36" s="11"/>
      <c r="I36" s="11"/>
      <c r="J36" s="11"/>
      <c r="K36" s="6"/>
      <c r="L36" s="6"/>
      <c r="M36" s="12"/>
    </row>
    <row r="37" spans="1:13">
      <c r="B37" s="39"/>
      <c r="C37" s="38"/>
      <c r="D37" s="38"/>
      <c r="E37" s="8"/>
      <c r="F37" s="3"/>
      <c r="G37" s="60"/>
      <c r="H37" s="60"/>
      <c r="I37" s="60"/>
      <c r="J37" s="6"/>
      <c r="K37" s="6"/>
      <c r="L37" s="6"/>
      <c r="M37" s="12"/>
    </row>
    <row r="38" spans="1:13" ht="15">
      <c r="B38" s="7" t="s">
        <v>4</v>
      </c>
      <c r="C38" s="38"/>
      <c r="D38" s="38"/>
      <c r="E38" s="8"/>
      <c r="F38" s="3"/>
      <c r="G38" s="60"/>
      <c r="H38" s="60"/>
      <c r="I38" s="60"/>
      <c r="J38" s="6"/>
      <c r="K38" s="37"/>
      <c r="L38" s="37"/>
      <c r="M38" s="12"/>
    </row>
    <row r="39" spans="1:13" ht="15">
      <c r="B39" s="7"/>
      <c r="C39" s="38"/>
      <c r="D39" s="38"/>
      <c r="E39" s="8"/>
      <c r="F39" s="3"/>
      <c r="G39" s="60"/>
      <c r="H39" s="60"/>
      <c r="I39" s="60"/>
      <c r="J39" s="6"/>
      <c r="K39" s="37"/>
      <c r="L39" s="37"/>
      <c r="M39" s="12"/>
    </row>
    <row r="40" spans="1:13" s="411" customFormat="1" ht="12.75">
      <c r="A40" s="461" t="s">
        <v>332</v>
      </c>
      <c r="B40" s="461"/>
      <c r="C40" s="461"/>
      <c r="D40" s="461"/>
      <c r="E40" s="461"/>
    </row>
    <row r="41" spans="1:13" s="411" customFormat="1" ht="6" customHeight="1">
      <c r="A41" s="412"/>
      <c r="B41" s="412"/>
      <c r="C41" s="412"/>
      <c r="D41" s="412"/>
      <c r="E41" s="412"/>
    </row>
    <row r="42" spans="1:13" s="411" customFormat="1" ht="12.75">
      <c r="B42" s="411" t="s">
        <v>333</v>
      </c>
      <c r="D42" s="413">
        <v>515000</v>
      </c>
      <c r="E42" s="414"/>
    </row>
    <row r="43" spans="1:13" s="411" customFormat="1" ht="13.5" thickBot="1">
      <c r="B43" s="411" t="s">
        <v>334</v>
      </c>
      <c r="D43" s="415">
        <v>61500</v>
      </c>
      <c r="E43" s="414"/>
    </row>
    <row r="44" spans="1:13" s="411" customFormat="1" ht="13.5" thickTop="1">
      <c r="B44" s="411" t="s">
        <v>335</v>
      </c>
      <c r="D44" s="413">
        <f>SUM(D42:D43)</f>
        <v>576500</v>
      </c>
      <c r="E44" s="414"/>
    </row>
    <row r="45" spans="1:13" s="411" customFormat="1" ht="4.5" customHeight="1">
      <c r="D45" s="413"/>
      <c r="E45" s="414"/>
    </row>
    <row r="46" spans="1:13" s="411" customFormat="1" ht="12.75">
      <c r="B46" s="411" t="s">
        <v>336</v>
      </c>
      <c r="D46" s="416">
        <f>(541500)*(1.52)</f>
        <v>823080</v>
      </c>
      <c r="E46" s="417" t="s">
        <v>337</v>
      </c>
    </row>
    <row r="47" spans="1:13" s="411" customFormat="1" ht="3.75" customHeight="1">
      <c r="D47" s="418"/>
      <c r="E47" s="414"/>
    </row>
    <row r="48" spans="1:13" s="411" customFormat="1" ht="12.75">
      <c r="B48" s="411" t="s">
        <v>338</v>
      </c>
      <c r="D48" s="419" t="s">
        <v>339</v>
      </c>
      <c r="E48" s="414"/>
    </row>
    <row r="49" spans="1:22" s="411" customFormat="1" ht="12.75">
      <c r="B49" s="411" t="s">
        <v>340</v>
      </c>
      <c r="D49" s="418" t="s">
        <v>341</v>
      </c>
      <c r="E49" s="414"/>
    </row>
    <row r="50" spans="1:22" s="411" customFormat="1" ht="3.75" customHeight="1" thickBot="1">
      <c r="D50" s="419"/>
      <c r="E50" s="414"/>
    </row>
    <row r="51" spans="1:22" s="411" customFormat="1" ht="13.5" thickBot="1">
      <c r="B51" s="411" t="s">
        <v>344</v>
      </c>
      <c r="D51" s="420">
        <f>+D46/11520</f>
        <v>71.447916666666671</v>
      </c>
      <c r="E51" s="414"/>
    </row>
    <row r="52" spans="1:22" s="411" customFormat="1" ht="13.5" thickBot="1">
      <c r="B52" s="411" t="s">
        <v>343</v>
      </c>
      <c r="D52" s="421">
        <f>+D46/192</f>
        <v>4286.875</v>
      </c>
      <c r="E52" s="414"/>
    </row>
    <row r="53" spans="1:22" s="411" customFormat="1" ht="12.75">
      <c r="D53" s="418"/>
      <c r="E53" s="414"/>
    </row>
    <row r="54" spans="1:22" s="411" customFormat="1" ht="12.75">
      <c r="A54" s="461" t="s">
        <v>342</v>
      </c>
      <c r="B54" s="461"/>
      <c r="C54" s="461"/>
      <c r="D54" s="461"/>
      <c r="E54" s="461"/>
    </row>
    <row r="55" spans="1:22" ht="15">
      <c r="B55" s="39"/>
      <c r="C55" s="38"/>
      <c r="D55" s="38"/>
      <c r="E55" s="403"/>
      <c r="F55" s="35"/>
      <c r="G55" s="12"/>
      <c r="H55" s="12"/>
      <c r="I55" s="12"/>
      <c r="J55" s="8"/>
      <c r="K55" s="8"/>
      <c r="L55" s="12"/>
      <c r="M55" s="33"/>
      <c r="N55" s="33"/>
      <c r="U55" s="13"/>
      <c r="V55" s="10"/>
    </row>
    <row r="56" spans="1:22" ht="15">
      <c r="B56" s="12"/>
      <c r="C56" s="403" t="s">
        <v>389</v>
      </c>
      <c r="D56" s="403"/>
      <c r="E56" s="403"/>
      <c r="F56" s="35"/>
      <c r="G56" s="35"/>
      <c r="H56" s="35"/>
      <c r="I56" s="35"/>
      <c r="J56" s="12"/>
      <c r="K56" s="6"/>
      <c r="L56" s="6"/>
      <c r="M56" s="12"/>
    </row>
    <row r="57" spans="1:22" ht="15.75" customHeight="1">
      <c r="B57" s="476" t="s">
        <v>219</v>
      </c>
      <c r="C57" s="476" t="s">
        <v>350</v>
      </c>
      <c r="D57" s="474" t="s">
        <v>408</v>
      </c>
      <c r="E57" s="463"/>
      <c r="F57" s="463"/>
      <c r="G57" s="463"/>
      <c r="H57" s="472"/>
      <c r="I57" s="472"/>
      <c r="J57" s="12"/>
      <c r="K57" s="6"/>
      <c r="L57" s="6"/>
      <c r="M57" s="12"/>
    </row>
    <row r="58" spans="1:22" ht="13.5" customHeight="1">
      <c r="B58" s="477"/>
      <c r="C58" s="477"/>
      <c r="D58" s="475"/>
      <c r="E58" s="463"/>
      <c r="F58" s="463"/>
      <c r="G58" s="463"/>
      <c r="H58" s="472"/>
      <c r="I58" s="472"/>
      <c r="J58" s="12"/>
      <c r="K58" s="6"/>
      <c r="L58" s="6"/>
      <c r="M58" s="12"/>
    </row>
    <row r="59" spans="1:22" ht="15.75" customHeight="1">
      <c r="B59" s="18" t="s">
        <v>345</v>
      </c>
      <c r="C59" s="34">
        <v>4</v>
      </c>
      <c r="D59" s="422">
        <f>+C59*D52</f>
        <v>17147.5</v>
      </c>
      <c r="E59" s="35"/>
      <c r="F59" s="35"/>
      <c r="G59" s="408"/>
      <c r="H59" s="408"/>
      <c r="I59" s="408"/>
      <c r="J59" s="12"/>
      <c r="K59" s="6"/>
      <c r="L59" s="6"/>
      <c r="M59" s="12"/>
    </row>
    <row r="60" spans="1:22" ht="14.25" customHeight="1">
      <c r="B60" s="397" t="s">
        <v>346</v>
      </c>
      <c r="C60" s="380">
        <v>1</v>
      </c>
      <c r="D60" s="422">
        <f>+C60*D52</f>
        <v>4286.875</v>
      </c>
      <c r="E60" s="35"/>
      <c r="F60" s="35"/>
      <c r="G60" s="35"/>
      <c r="H60" s="408"/>
      <c r="I60" s="408"/>
      <c r="J60" s="12"/>
      <c r="K60" s="6"/>
      <c r="L60" s="6"/>
      <c r="M60" s="12"/>
    </row>
    <row r="61" spans="1:22">
      <c r="B61" s="379" t="s">
        <v>347</v>
      </c>
      <c r="C61" s="34">
        <v>8</v>
      </c>
      <c r="D61" s="422">
        <f>+C61*D52</f>
        <v>34295</v>
      </c>
      <c r="E61" s="35"/>
      <c r="F61" s="35"/>
      <c r="G61" s="35"/>
      <c r="H61" s="408"/>
      <c r="I61" s="408"/>
      <c r="J61" s="33"/>
      <c r="L61" s="6"/>
      <c r="M61" s="12"/>
    </row>
    <row r="62" spans="1:22">
      <c r="B62" s="379" t="s">
        <v>348</v>
      </c>
      <c r="C62" s="34">
        <v>80</v>
      </c>
      <c r="D62" s="422">
        <f>+C62*D52</f>
        <v>342950</v>
      </c>
      <c r="E62" s="35"/>
      <c r="F62" s="35"/>
      <c r="G62" s="35"/>
      <c r="H62" s="408"/>
      <c r="I62" s="408"/>
      <c r="J62" s="12"/>
      <c r="K62" s="6"/>
      <c r="L62" s="6"/>
      <c r="M62" s="12"/>
    </row>
    <row r="63" spans="1:22">
      <c r="B63" s="379" t="s">
        <v>349</v>
      </c>
      <c r="C63" s="34">
        <v>4</v>
      </c>
      <c r="D63" s="422">
        <f>+C63*D52</f>
        <v>17147.5</v>
      </c>
      <c r="E63" s="35"/>
      <c r="F63" s="35"/>
      <c r="G63" s="35"/>
      <c r="H63" s="408"/>
      <c r="I63" s="408"/>
      <c r="J63" s="12"/>
      <c r="K63" s="6"/>
      <c r="L63" s="6"/>
      <c r="M63" s="12"/>
    </row>
    <row r="64" spans="1:22">
      <c r="B64" s="40" t="s">
        <v>316</v>
      </c>
      <c r="C64" s="34">
        <v>4</v>
      </c>
      <c r="D64" s="422">
        <f>+C64*D52</f>
        <v>17147.5</v>
      </c>
      <c r="E64" s="35"/>
      <c r="F64" s="35"/>
      <c r="G64" s="35"/>
      <c r="H64" s="408"/>
      <c r="I64" s="408"/>
      <c r="J64" s="12"/>
      <c r="K64" s="6"/>
      <c r="L64" s="6"/>
      <c r="M64" s="12"/>
    </row>
    <row r="65" spans="1:22">
      <c r="B65" s="423" t="s">
        <v>317</v>
      </c>
      <c r="C65" s="34">
        <v>4</v>
      </c>
      <c r="D65" s="422">
        <f>+C65*D52</f>
        <v>17147.5</v>
      </c>
      <c r="E65" s="35"/>
      <c r="F65" s="35"/>
      <c r="G65" s="35"/>
      <c r="H65" s="408"/>
      <c r="I65" s="408"/>
      <c r="J65" s="12"/>
      <c r="K65" s="6"/>
      <c r="L65" s="6"/>
      <c r="M65" s="12"/>
    </row>
    <row r="66" spans="1:22" ht="15">
      <c r="B66" s="9" t="s">
        <v>2</v>
      </c>
      <c r="C66" s="64">
        <f>SUM(C59:C65)</f>
        <v>105</v>
      </c>
      <c r="D66" s="429">
        <f>+C66*D52</f>
        <v>450121.875</v>
      </c>
      <c r="E66" s="432" t="s">
        <v>390</v>
      </c>
      <c r="F66" s="35"/>
      <c r="G66" s="35"/>
      <c r="H66" s="408"/>
      <c r="I66" s="408"/>
      <c r="J66" s="12"/>
      <c r="K66" s="6"/>
      <c r="L66" s="6"/>
      <c r="M66" s="12"/>
    </row>
    <row r="67" spans="1:22" s="33" customFormat="1" ht="15">
      <c r="B67" s="433" t="s">
        <v>397</v>
      </c>
      <c r="C67" s="427"/>
      <c r="D67" s="434"/>
      <c r="E67" s="435">
        <f>+D66</f>
        <v>450121.875</v>
      </c>
      <c r="F67" s="35"/>
      <c r="G67" s="35"/>
      <c r="H67" s="408"/>
      <c r="I67" s="408"/>
      <c r="J67" s="12"/>
      <c r="K67" s="6"/>
      <c r="L67" s="6"/>
      <c r="M67" s="12"/>
      <c r="V67" s="15"/>
    </row>
    <row r="68" spans="1:22" s="426" customFormat="1" ht="15.75" customHeight="1">
      <c r="B68" s="427"/>
    </row>
    <row r="69" spans="1:22" s="39" customFormat="1" ht="15">
      <c r="B69" s="459" t="s">
        <v>47</v>
      </c>
      <c r="C69" s="459"/>
      <c r="D69" s="459"/>
      <c r="E69" s="459"/>
      <c r="F69" s="35"/>
      <c r="G69" s="35"/>
      <c r="H69" s="35"/>
      <c r="I69" s="35"/>
      <c r="K69" s="38"/>
      <c r="L69" s="38"/>
      <c r="V69" s="38"/>
    </row>
    <row r="70" spans="1:22" s="39" customFormat="1" ht="15">
      <c r="B70" s="403"/>
      <c r="C70" s="403"/>
      <c r="D70" s="403"/>
      <c r="E70" s="38"/>
      <c r="F70" s="38"/>
      <c r="G70" s="38"/>
      <c r="H70" s="38"/>
      <c r="I70" s="38"/>
      <c r="K70" s="38"/>
      <c r="L70" s="38"/>
      <c r="V70" s="38"/>
    </row>
    <row r="71" spans="1:22" s="39" customFormat="1" ht="33" customHeight="1">
      <c r="A71" s="12"/>
      <c r="B71" s="401" t="s">
        <v>220</v>
      </c>
      <c r="C71" s="40" t="s">
        <v>355</v>
      </c>
      <c r="D71" s="40" t="s">
        <v>356</v>
      </c>
      <c r="E71" s="64" t="s">
        <v>353</v>
      </c>
      <c r="F71" s="64" t="s">
        <v>354</v>
      </c>
      <c r="G71" s="403"/>
      <c r="H71" s="403"/>
      <c r="I71" s="403"/>
      <c r="J71" s="12"/>
      <c r="K71" s="38"/>
      <c r="L71" s="38"/>
      <c r="V71" s="38"/>
    </row>
    <row r="72" spans="1:22" s="39" customFormat="1" ht="15.75" customHeight="1">
      <c r="A72" s="12"/>
      <c r="B72" s="24" t="s">
        <v>380</v>
      </c>
      <c r="C72" s="443">
        <v>300000</v>
      </c>
      <c r="D72" s="34">
        <v>10</v>
      </c>
      <c r="E72" s="406">
        <f t="shared" ref="E72:E77" si="0">+(C72*1)/(D72*360)</f>
        <v>83.333333333333329</v>
      </c>
      <c r="F72" s="406">
        <f t="shared" ref="F72:F77" si="1">+(C72*1)/(D72*12)</f>
        <v>2500</v>
      </c>
      <c r="G72" s="35"/>
      <c r="H72" s="35"/>
      <c r="I72" s="35"/>
      <c r="J72" s="12"/>
      <c r="K72" s="38"/>
      <c r="L72" s="38"/>
      <c r="V72" s="38"/>
    </row>
    <row r="73" spans="1:22" s="39" customFormat="1" ht="15.75" customHeight="1">
      <c r="A73" s="12"/>
      <c r="B73" s="430" t="s">
        <v>381</v>
      </c>
      <c r="C73" s="406">
        <v>3000000</v>
      </c>
      <c r="D73" s="34">
        <v>10</v>
      </c>
      <c r="E73" s="406">
        <f t="shared" si="0"/>
        <v>833.33333333333337</v>
      </c>
      <c r="F73" s="406">
        <f t="shared" si="1"/>
        <v>25000</v>
      </c>
      <c r="G73" s="35"/>
      <c r="H73" s="35"/>
      <c r="I73" s="35"/>
      <c r="K73" s="38"/>
      <c r="L73" s="38"/>
      <c r="V73" s="38"/>
    </row>
    <row r="74" spans="1:22" s="39" customFormat="1" ht="15.75" customHeight="1">
      <c r="A74" s="12"/>
      <c r="B74" s="430" t="s">
        <v>300</v>
      </c>
      <c r="C74" s="406">
        <v>20000</v>
      </c>
      <c r="D74" s="34">
        <v>10</v>
      </c>
      <c r="E74" s="406">
        <f t="shared" si="0"/>
        <v>5.5555555555555554</v>
      </c>
      <c r="F74" s="406">
        <f t="shared" si="1"/>
        <v>166.66666666666666</v>
      </c>
      <c r="G74" s="35"/>
      <c r="H74" s="35"/>
      <c r="I74" s="35"/>
      <c r="K74" s="38"/>
      <c r="L74" s="38"/>
      <c r="V74" s="38"/>
    </row>
    <row r="75" spans="1:22" s="39" customFormat="1" ht="15.75" customHeight="1">
      <c r="A75" s="12"/>
      <c r="B75" s="430" t="s">
        <v>358</v>
      </c>
      <c r="C75" s="406">
        <v>2500000</v>
      </c>
      <c r="D75" s="34">
        <v>10</v>
      </c>
      <c r="E75" s="406">
        <f t="shared" si="0"/>
        <v>694.44444444444446</v>
      </c>
      <c r="F75" s="406">
        <f t="shared" si="1"/>
        <v>20833.333333333332</v>
      </c>
      <c r="G75" s="35"/>
      <c r="H75" s="35"/>
      <c r="I75" s="35"/>
      <c r="K75" s="38"/>
      <c r="L75" s="38"/>
      <c r="V75" s="38"/>
    </row>
    <row r="76" spans="1:22" s="39" customFormat="1" ht="15.75" customHeight="1">
      <c r="A76" s="12"/>
      <c r="B76" s="430" t="s">
        <v>357</v>
      </c>
      <c r="C76" s="406">
        <v>10000000</v>
      </c>
      <c r="D76" s="34">
        <v>10</v>
      </c>
      <c r="E76" s="406">
        <f t="shared" si="0"/>
        <v>2777.7777777777778</v>
      </c>
      <c r="F76" s="406">
        <f t="shared" si="1"/>
        <v>83333.333333333328</v>
      </c>
      <c r="G76" s="35"/>
      <c r="H76" s="35"/>
      <c r="I76" s="35"/>
      <c r="K76" s="38"/>
      <c r="L76" s="38"/>
      <c r="V76" s="38"/>
    </row>
    <row r="77" spans="1:22" s="426" customFormat="1" ht="15.75" customHeight="1">
      <c r="B77" s="423" t="s">
        <v>317</v>
      </c>
      <c r="C77" s="444">
        <v>1500000</v>
      </c>
      <c r="D77" s="431">
        <v>10</v>
      </c>
      <c r="E77" s="406">
        <f t="shared" si="0"/>
        <v>416.66666666666669</v>
      </c>
      <c r="F77" s="406">
        <f t="shared" si="1"/>
        <v>12500</v>
      </c>
    </row>
    <row r="78" spans="1:22" s="39" customFormat="1" ht="15">
      <c r="B78" s="403" t="s">
        <v>361</v>
      </c>
      <c r="C78" s="403"/>
      <c r="D78" s="403"/>
      <c r="E78" s="445">
        <f>SUM(E72:E77)</f>
        <v>4811.1111111111113</v>
      </c>
      <c r="F78" s="445">
        <f>SUM(F72:F77)</f>
        <v>144333.33333333331</v>
      </c>
      <c r="G78" s="38"/>
      <c r="H78" s="38"/>
      <c r="I78" s="38"/>
      <c r="K78" s="38"/>
      <c r="L78" s="38"/>
      <c r="V78" s="38"/>
    </row>
    <row r="79" spans="1:22" s="39" customFormat="1" ht="15">
      <c r="B79" s="403"/>
      <c r="C79" s="403"/>
      <c r="D79" s="403"/>
      <c r="E79" s="38"/>
      <c r="F79" s="38"/>
      <c r="G79" s="38"/>
      <c r="H79" s="38"/>
      <c r="I79" s="38"/>
      <c r="K79" s="38"/>
      <c r="L79" s="38"/>
      <c r="V79" s="38"/>
    </row>
    <row r="80" spans="1:22" s="39" customFormat="1" ht="15">
      <c r="B80" s="403"/>
      <c r="C80" s="403"/>
      <c r="D80" s="403"/>
      <c r="E80" s="38"/>
      <c r="F80" s="38"/>
      <c r="G80" s="38"/>
      <c r="H80" s="38"/>
      <c r="I80" s="38"/>
      <c r="K80" s="38"/>
      <c r="L80" s="38"/>
      <c r="V80" s="38"/>
    </row>
    <row r="81" spans="1:22" s="39" customFormat="1" ht="15">
      <c r="B81" s="403"/>
      <c r="C81" s="403"/>
      <c r="D81" s="403"/>
      <c r="E81" s="35"/>
      <c r="F81" s="38"/>
      <c r="G81" s="38"/>
      <c r="H81" s="38"/>
      <c r="I81" s="38"/>
      <c r="K81" s="38"/>
      <c r="L81" s="38"/>
      <c r="V81" s="38"/>
    </row>
    <row r="82" spans="1:22" s="39" customFormat="1" ht="15">
      <c r="B82" s="12"/>
      <c r="C82" s="35"/>
      <c r="D82" s="403"/>
      <c r="E82" s="403"/>
      <c r="F82" s="35"/>
      <c r="G82" s="38"/>
      <c r="H82" s="38"/>
      <c r="I82" s="38"/>
      <c r="K82" s="38"/>
      <c r="L82" s="38"/>
      <c r="V82" s="38"/>
    </row>
    <row r="83" spans="1:22" s="39" customFormat="1" ht="15">
      <c r="B83" s="12"/>
      <c r="C83" s="35"/>
      <c r="D83" s="35"/>
      <c r="E83" s="403"/>
      <c r="F83" s="35"/>
      <c r="G83" s="35"/>
      <c r="H83" s="35"/>
      <c r="I83" s="35"/>
      <c r="J83" s="12"/>
      <c r="K83" s="35"/>
      <c r="L83" s="35"/>
      <c r="M83" s="12"/>
      <c r="N83" s="12"/>
      <c r="V83" s="38"/>
    </row>
    <row r="84" spans="1:22" s="39" customFormat="1" ht="15">
      <c r="B84" s="65"/>
      <c r="C84" s="35"/>
      <c r="D84" s="35"/>
      <c r="E84" s="35"/>
      <c r="F84" s="35"/>
      <c r="G84" s="35"/>
      <c r="H84" s="35"/>
      <c r="I84" s="35"/>
      <c r="J84" s="12"/>
      <c r="K84" s="35"/>
      <c r="L84" s="35"/>
      <c r="M84" s="12"/>
      <c r="N84" s="12"/>
      <c r="V84" s="38"/>
    </row>
    <row r="85" spans="1:22" s="39" customFormat="1" ht="15">
      <c r="B85" s="65"/>
      <c r="C85" s="35"/>
      <c r="D85" s="35"/>
      <c r="E85" s="35"/>
      <c r="F85" s="403"/>
      <c r="G85" s="35"/>
      <c r="H85" s="35"/>
      <c r="I85" s="35"/>
      <c r="J85" s="12"/>
      <c r="K85" s="35"/>
      <c r="L85" s="35"/>
      <c r="M85" s="12"/>
      <c r="N85" s="12"/>
      <c r="V85" s="38"/>
    </row>
    <row r="86" spans="1:22" s="39" customFormat="1" ht="15.75" customHeight="1">
      <c r="A86" s="12"/>
      <c r="B86" s="64" t="s">
        <v>10</v>
      </c>
      <c r="C86" s="40" t="s">
        <v>363</v>
      </c>
      <c r="E86" s="64" t="s">
        <v>11</v>
      </c>
      <c r="F86" s="64" t="s">
        <v>218</v>
      </c>
      <c r="G86" s="64" t="s">
        <v>330</v>
      </c>
      <c r="H86" s="64" t="s">
        <v>331</v>
      </c>
      <c r="I86" s="35"/>
      <c r="J86" s="12"/>
      <c r="K86" s="35"/>
      <c r="L86" s="35"/>
      <c r="M86" s="12"/>
      <c r="N86" s="12"/>
      <c r="V86" s="38"/>
    </row>
    <row r="87" spans="1:22" s="39" customFormat="1" ht="15.75" customHeight="1">
      <c r="A87" s="12"/>
      <c r="B87" s="64" t="s">
        <v>370</v>
      </c>
      <c r="C87" s="40"/>
      <c r="E87" s="64"/>
      <c r="F87" s="64"/>
      <c r="G87" s="64"/>
      <c r="H87" s="64"/>
      <c r="I87" s="35"/>
      <c r="J87" s="12"/>
      <c r="K87" s="35"/>
      <c r="L87" s="35"/>
      <c r="M87" s="12"/>
      <c r="N87" s="12"/>
      <c r="V87" s="38"/>
    </row>
    <row r="88" spans="1:22">
      <c r="A88" s="39"/>
      <c r="B88" s="40" t="s">
        <v>5</v>
      </c>
      <c r="C88" s="436">
        <f>+(E88/192)*C66</f>
        <v>142187.5</v>
      </c>
      <c r="D88" s="438"/>
      <c r="E88" s="42">
        <v>260000</v>
      </c>
      <c r="F88" s="406">
        <f>+E88*12</f>
        <v>3120000</v>
      </c>
      <c r="G88" s="407">
        <f>+E88*80%</f>
        <v>208000</v>
      </c>
      <c r="H88" s="381">
        <f>+E88-G88</f>
        <v>52000</v>
      </c>
      <c r="I88" s="35"/>
      <c r="J88" s="12"/>
      <c r="K88" s="35"/>
      <c r="L88" s="35"/>
      <c r="M88" s="12"/>
      <c r="N88" s="12"/>
      <c r="O88" s="39"/>
      <c r="P88" s="39"/>
      <c r="Q88" s="39"/>
    </row>
    <row r="89" spans="1:22">
      <c r="A89" s="39"/>
      <c r="B89" s="40" t="s">
        <v>19</v>
      </c>
      <c r="C89" s="436">
        <f>+(E89/192)*C66</f>
        <v>262500</v>
      </c>
      <c r="D89" s="438"/>
      <c r="E89" s="42">
        <v>480000</v>
      </c>
      <c r="F89" s="406">
        <f>+E89*12</f>
        <v>5760000</v>
      </c>
      <c r="G89" s="407">
        <f t="shared" ref="G89:G98" si="2">+E89*80%</f>
        <v>384000</v>
      </c>
      <c r="H89" s="407">
        <f t="shared" ref="H89:H99" si="3">+E89-G89</f>
        <v>96000</v>
      </c>
      <c r="I89" s="35"/>
      <c r="J89" s="12"/>
      <c r="K89" s="35">
        <f>+J89*62</f>
        <v>0</v>
      </c>
      <c r="L89" s="35"/>
      <c r="M89" s="12"/>
      <c r="N89" s="12"/>
      <c r="O89" s="39"/>
      <c r="P89" s="39"/>
      <c r="Q89" s="39"/>
    </row>
    <row r="90" spans="1:22">
      <c r="A90" s="39"/>
      <c r="B90" s="40" t="s">
        <v>17</v>
      </c>
      <c r="C90" s="436">
        <f>+(E90/192)*C66</f>
        <v>0</v>
      </c>
      <c r="D90" s="438"/>
      <c r="E90" s="42">
        <v>0</v>
      </c>
      <c r="F90" s="406">
        <f t="shared" ref="F90:F99" si="4">+E90*12</f>
        <v>0</v>
      </c>
      <c r="G90" s="407">
        <f t="shared" si="2"/>
        <v>0</v>
      </c>
      <c r="H90" s="407">
        <f t="shared" si="3"/>
        <v>0</v>
      </c>
      <c r="I90" s="38"/>
      <c r="J90" s="39"/>
      <c r="K90" s="38"/>
      <c r="L90" s="38"/>
      <c r="M90" s="39"/>
      <c r="N90" s="39"/>
      <c r="O90" s="39"/>
      <c r="P90" s="39"/>
      <c r="Q90" s="39"/>
    </row>
    <row r="91" spans="1:22">
      <c r="A91" s="39"/>
      <c r="B91" s="40" t="s">
        <v>6</v>
      </c>
      <c r="C91" s="436">
        <f>+(E91/192)*C66</f>
        <v>78932.291666666657</v>
      </c>
      <c r="D91" s="438"/>
      <c r="E91" s="42">
        <f>+F78</f>
        <v>144333.33333333331</v>
      </c>
      <c r="F91" s="406">
        <f t="shared" si="4"/>
        <v>1731999.9999999998</v>
      </c>
      <c r="G91" s="407">
        <f t="shared" si="2"/>
        <v>115466.66666666666</v>
      </c>
      <c r="H91" s="407">
        <f t="shared" si="3"/>
        <v>28866.666666666657</v>
      </c>
      <c r="I91" s="38"/>
      <c r="J91" s="39"/>
      <c r="K91" s="38"/>
      <c r="L91" s="38"/>
      <c r="M91" s="39"/>
      <c r="N91" s="39"/>
      <c r="O91" s="39"/>
      <c r="P91" s="39"/>
      <c r="Q91" s="39"/>
    </row>
    <row r="92" spans="1:22">
      <c r="A92" s="39"/>
      <c r="B92" s="40" t="s">
        <v>373</v>
      </c>
      <c r="C92" s="436">
        <f>((+NOMINA!H9+NOMINA!M12)/192)+C66</f>
        <v>22687.484375</v>
      </c>
      <c r="D92" s="438"/>
      <c r="E92" s="42">
        <f>+NOMINA!M12+NOMINA!H9</f>
        <v>4335837</v>
      </c>
      <c r="F92" s="406">
        <f>+E92*12</f>
        <v>52030044</v>
      </c>
      <c r="G92" s="407">
        <f t="shared" si="2"/>
        <v>3468669.6</v>
      </c>
      <c r="H92" s="407">
        <f t="shared" si="3"/>
        <v>867167.39999999991</v>
      </c>
      <c r="I92" s="38"/>
      <c r="J92" s="39"/>
      <c r="K92" s="38"/>
      <c r="L92" s="38"/>
      <c r="M92" s="39"/>
      <c r="N92" s="39"/>
      <c r="O92" s="39"/>
      <c r="P92" s="39"/>
      <c r="Q92" s="39"/>
    </row>
    <row r="93" spans="1:22">
      <c r="A93" s="39"/>
      <c r="B93" s="40" t="s">
        <v>376</v>
      </c>
      <c r="C93" s="436">
        <v>0</v>
      </c>
      <c r="D93" s="438"/>
      <c r="E93" s="42"/>
      <c r="F93" s="406"/>
      <c r="G93" s="407"/>
      <c r="H93" s="407"/>
      <c r="I93" s="38"/>
      <c r="J93" s="39"/>
      <c r="K93" s="38"/>
      <c r="L93" s="38"/>
      <c r="M93" s="39"/>
      <c r="N93" s="39"/>
      <c r="O93" s="39"/>
      <c r="P93" s="39"/>
      <c r="Q93" s="39"/>
    </row>
    <row r="94" spans="1:22">
      <c r="A94" s="39"/>
      <c r="B94" s="40" t="s">
        <v>7</v>
      </c>
      <c r="C94" s="436">
        <f>+(E96/192)*C66</f>
        <v>27343.750000000004</v>
      </c>
      <c r="D94" s="438"/>
      <c r="E94" s="42"/>
      <c r="F94" s="406"/>
      <c r="G94" s="407"/>
      <c r="H94" s="407"/>
      <c r="I94" s="38"/>
      <c r="J94" s="39"/>
      <c r="K94" s="38"/>
      <c r="L94" s="38"/>
      <c r="M94" s="39"/>
      <c r="N94" s="39"/>
      <c r="O94" s="39"/>
      <c r="P94" s="39"/>
      <c r="Q94" s="39"/>
    </row>
    <row r="95" spans="1:22">
      <c r="A95" s="39"/>
      <c r="B95" s="40"/>
      <c r="C95" s="436"/>
      <c r="D95" s="438"/>
      <c r="E95" s="42"/>
      <c r="F95" s="406"/>
      <c r="G95" s="407"/>
      <c r="H95" s="407"/>
      <c r="I95" s="38"/>
      <c r="J95" s="39"/>
      <c r="K95" s="38"/>
      <c r="L95" s="38"/>
      <c r="M95" s="39"/>
      <c r="N95" s="39"/>
      <c r="O95" s="39"/>
      <c r="P95" s="39"/>
      <c r="Q95" s="39"/>
    </row>
    <row r="96" spans="1:22" ht="15">
      <c r="A96" s="39"/>
      <c r="B96" s="50" t="s">
        <v>371</v>
      </c>
      <c r="C96" s="10"/>
      <c r="E96" s="42">
        <v>50000</v>
      </c>
      <c r="F96" s="406">
        <f t="shared" si="4"/>
        <v>600000</v>
      </c>
      <c r="G96" s="407">
        <f t="shared" si="2"/>
        <v>40000</v>
      </c>
      <c r="H96" s="407">
        <f t="shared" si="3"/>
        <v>10000</v>
      </c>
      <c r="I96" s="39"/>
      <c r="J96" s="38"/>
      <c r="K96" s="38"/>
      <c r="L96" s="38"/>
      <c r="M96" s="39"/>
      <c r="N96" s="39"/>
      <c r="O96" s="39"/>
      <c r="P96" s="39"/>
      <c r="Q96" s="39"/>
    </row>
    <row r="97" spans="1:22">
      <c r="A97" s="39"/>
      <c r="B97" s="40" t="s">
        <v>5</v>
      </c>
      <c r="C97" s="17"/>
      <c r="E97" s="42"/>
      <c r="F97" s="406"/>
      <c r="G97" s="407"/>
      <c r="H97" s="407"/>
      <c r="I97" s="39"/>
      <c r="J97" s="38"/>
      <c r="K97" s="38"/>
      <c r="L97" s="38"/>
      <c r="M97" s="39"/>
      <c r="N97" s="39"/>
      <c r="O97" s="39"/>
      <c r="P97" s="39"/>
      <c r="Q97" s="39"/>
    </row>
    <row r="98" spans="1:22">
      <c r="A98" s="39"/>
      <c r="B98" s="40" t="s">
        <v>8</v>
      </c>
      <c r="C98" s="436">
        <f>+(E98/192)*C66</f>
        <v>10937.5</v>
      </c>
      <c r="E98" s="42">
        <v>20000</v>
      </c>
      <c r="F98" s="406">
        <f t="shared" si="4"/>
        <v>240000</v>
      </c>
      <c r="G98" s="407">
        <f t="shared" si="2"/>
        <v>16000</v>
      </c>
      <c r="H98" s="407">
        <f t="shared" si="3"/>
        <v>4000</v>
      </c>
      <c r="I98" s="39"/>
      <c r="J98" s="38"/>
      <c r="K98" s="38"/>
      <c r="L98" s="38"/>
      <c r="M98" s="39"/>
      <c r="N98" s="39"/>
      <c r="O98" s="39"/>
      <c r="P98" s="39"/>
      <c r="Q98" s="39"/>
    </row>
    <row r="99" spans="1:22">
      <c r="A99" s="39"/>
      <c r="B99" s="40" t="s">
        <v>9</v>
      </c>
      <c r="C99" s="436">
        <f>+(E99/192)*C66</f>
        <v>0</v>
      </c>
      <c r="E99" s="42">
        <v>0</v>
      </c>
      <c r="F99" s="406">
        <f t="shared" si="4"/>
        <v>0</v>
      </c>
      <c r="G99" s="407"/>
      <c r="H99" s="407">
        <f t="shared" si="3"/>
        <v>0</v>
      </c>
      <c r="I99" s="39"/>
      <c r="J99" s="38"/>
      <c r="K99" s="38"/>
      <c r="L99" s="38"/>
      <c r="M99" s="39"/>
      <c r="N99" s="39"/>
      <c r="O99" s="39"/>
      <c r="P99" s="39"/>
      <c r="Q99" s="39"/>
    </row>
    <row r="100" spans="1:22" ht="15.75" thickBot="1">
      <c r="A100" s="39"/>
      <c r="B100" s="39" t="s">
        <v>364</v>
      </c>
      <c r="C100" s="437">
        <f>SUM(C88:C99)</f>
        <v>544588.52604166663</v>
      </c>
      <c r="E100" s="38"/>
      <c r="F100" s="41" t="s">
        <v>2</v>
      </c>
      <c r="G100" s="407">
        <f>SUM(G88:G99)</f>
        <v>4232136.2666666666</v>
      </c>
      <c r="H100" s="407">
        <f>SUM(H88:H99)</f>
        <v>1058034.0666666664</v>
      </c>
      <c r="I100" s="39"/>
      <c r="J100" s="38"/>
      <c r="K100" s="39"/>
      <c r="L100" s="38"/>
      <c r="M100" s="39"/>
      <c r="N100" s="39"/>
      <c r="O100" s="39"/>
      <c r="P100" s="39"/>
      <c r="Q100" s="39"/>
    </row>
    <row r="101" spans="1:22">
      <c r="A101" s="39"/>
      <c r="B101" s="39"/>
      <c r="E101" s="38"/>
      <c r="F101" s="38"/>
      <c r="G101" s="38"/>
      <c r="H101" s="43"/>
      <c r="I101" s="39"/>
      <c r="J101" s="38"/>
      <c r="K101" s="39"/>
      <c r="L101" s="38"/>
      <c r="M101" s="39"/>
      <c r="N101" s="39"/>
      <c r="O101" s="39"/>
      <c r="P101" s="39"/>
      <c r="Q101" s="39"/>
    </row>
    <row r="102" spans="1:22">
      <c r="A102" s="39"/>
      <c r="B102" s="12"/>
      <c r="C102" s="440"/>
      <c r="D102" s="440"/>
      <c r="E102" s="38"/>
      <c r="F102" s="38"/>
      <c r="G102" s="38"/>
      <c r="H102" s="43"/>
      <c r="I102" s="39"/>
      <c r="J102" s="38"/>
      <c r="K102" s="39"/>
      <c r="L102" s="38"/>
      <c r="M102" s="39"/>
      <c r="N102" s="39"/>
      <c r="O102" s="39"/>
      <c r="P102" s="39"/>
      <c r="Q102" s="39"/>
    </row>
    <row r="103" spans="1:22">
      <c r="A103" s="39"/>
      <c r="B103" s="12"/>
      <c r="C103" s="440"/>
      <c r="D103" s="442">
        <v>0.15</v>
      </c>
      <c r="E103" s="38"/>
      <c r="F103" s="38"/>
      <c r="G103" s="38"/>
      <c r="H103" s="43"/>
      <c r="I103" s="39"/>
      <c r="J103" s="38"/>
      <c r="K103" s="39"/>
      <c r="L103" s="38"/>
      <c r="M103" s="39"/>
      <c r="N103" s="39"/>
      <c r="O103" s="39"/>
      <c r="P103" s="39"/>
      <c r="Q103" s="39"/>
    </row>
    <row r="104" spans="1:22" ht="15">
      <c r="A104" s="39"/>
      <c r="B104" s="12"/>
      <c r="C104" s="440"/>
      <c r="D104" t="s">
        <v>372</v>
      </c>
      <c r="E104" s="38"/>
      <c r="F104" s="38"/>
      <c r="G104" s="38"/>
      <c r="H104" s="43"/>
      <c r="I104" s="39"/>
      <c r="J104" s="38"/>
      <c r="K104" s="39"/>
      <c r="L104" s="38"/>
      <c r="M104" s="39"/>
      <c r="N104" s="39"/>
      <c r="O104" s="39"/>
      <c r="P104" s="39"/>
      <c r="Q104" s="39"/>
    </row>
    <row r="105" spans="1:22">
      <c r="A105" s="39"/>
      <c r="B105" s="10" t="s">
        <v>377</v>
      </c>
      <c r="C105" s="440">
        <f>+(E34+D66+C100)</f>
        <v>3063510.4010416665</v>
      </c>
      <c r="D105" s="440">
        <f>+C105/0.85</f>
        <v>3604129.8835784313</v>
      </c>
      <c r="E105" s="38"/>
      <c r="F105" s="38"/>
      <c r="G105" s="38"/>
      <c r="H105" s="43"/>
      <c r="I105" s="39"/>
      <c r="J105" s="38"/>
      <c r="K105" s="39"/>
      <c r="L105" s="38"/>
      <c r="M105" s="39"/>
      <c r="N105" s="39"/>
      <c r="O105" s="39"/>
      <c r="P105" s="39"/>
      <c r="Q105" s="39"/>
    </row>
    <row r="106" spans="1:22" ht="15">
      <c r="A106" s="39"/>
      <c r="B106" s="12"/>
      <c r="C106" s="440"/>
      <c r="D106" s="440"/>
      <c r="E106" s="38"/>
      <c r="F106" s="44"/>
      <c r="G106" s="39"/>
      <c r="H106" s="39"/>
      <c r="I106" s="39"/>
      <c r="J106" s="38"/>
      <c r="K106" s="39"/>
      <c r="L106" s="38"/>
      <c r="M106" s="39"/>
      <c r="N106" s="39"/>
      <c r="O106" s="39"/>
      <c r="P106" s="39"/>
      <c r="Q106" s="39"/>
    </row>
    <row r="107" spans="1:22" s="33" customFormat="1" ht="15">
      <c r="A107" s="12"/>
      <c r="B107" s="35"/>
      <c r="C107" s="44"/>
      <c r="D107" s="12"/>
      <c r="E107" s="12"/>
      <c r="F107" s="12"/>
      <c r="G107" s="35"/>
      <c r="H107" s="12"/>
      <c r="I107" s="35"/>
      <c r="J107" s="12"/>
      <c r="K107" s="12"/>
      <c r="L107" s="12"/>
      <c r="M107" s="12"/>
      <c r="N107" s="12"/>
      <c r="S107" s="15"/>
    </row>
    <row r="108" spans="1:22" ht="15">
      <c r="A108" s="39"/>
      <c r="B108" s="38"/>
      <c r="C108" s="44"/>
      <c r="D108" s="39"/>
      <c r="E108" s="39"/>
      <c r="F108" s="39"/>
      <c r="G108" s="38"/>
      <c r="H108" s="39"/>
      <c r="I108" s="38"/>
      <c r="J108" s="39"/>
      <c r="K108" s="39"/>
      <c r="L108" s="39"/>
      <c r="M108" s="39"/>
      <c r="N108" s="39"/>
      <c r="S108" s="13"/>
      <c r="V108" s="10"/>
    </row>
    <row r="109" spans="1:22" ht="15">
      <c r="A109" s="39"/>
      <c r="B109" s="38"/>
      <c r="C109" s="44"/>
      <c r="D109" s="39"/>
      <c r="E109" s="39"/>
      <c r="F109" s="39"/>
      <c r="G109" s="38"/>
      <c r="H109" s="39"/>
      <c r="I109" s="38"/>
      <c r="J109" s="39"/>
      <c r="K109" s="39"/>
      <c r="L109" s="39"/>
      <c r="M109" s="39"/>
      <c r="N109" s="39"/>
      <c r="S109" s="13"/>
      <c r="V109" s="10"/>
    </row>
    <row r="110" spans="1:22" ht="15">
      <c r="A110" s="39"/>
      <c r="B110" s="38"/>
      <c r="C110" s="44"/>
      <c r="D110" s="39"/>
      <c r="E110" s="39"/>
      <c r="F110" s="39"/>
      <c r="G110" s="38"/>
      <c r="H110" s="39"/>
      <c r="I110" s="38"/>
      <c r="J110" s="39"/>
      <c r="K110" s="39"/>
      <c r="L110" s="39"/>
      <c r="M110" s="39"/>
      <c r="N110" s="39"/>
      <c r="S110" s="13"/>
      <c r="V110" s="10"/>
    </row>
    <row r="111" spans="1:22" ht="15">
      <c r="A111" s="39"/>
      <c r="B111" s="38"/>
      <c r="C111" s="44"/>
      <c r="D111" s="39"/>
      <c r="E111" s="39"/>
      <c r="F111" s="39"/>
      <c r="G111" s="38"/>
      <c r="H111" s="39"/>
      <c r="I111" s="38"/>
      <c r="J111" s="39"/>
      <c r="K111" s="39"/>
      <c r="L111" s="39"/>
      <c r="M111" s="39"/>
      <c r="N111" s="39"/>
      <c r="S111" s="13"/>
      <c r="V111" s="10"/>
    </row>
    <row r="112" spans="1:22" ht="15">
      <c r="A112" s="39"/>
      <c r="B112" s="38"/>
      <c r="C112" s="44"/>
      <c r="D112" s="39"/>
      <c r="E112" s="39"/>
      <c r="F112" s="39"/>
      <c r="G112" s="38"/>
      <c r="H112" s="39"/>
      <c r="I112" s="38"/>
      <c r="J112" s="39"/>
      <c r="K112" s="39"/>
      <c r="L112" s="39"/>
      <c r="M112" s="39"/>
      <c r="N112" s="39"/>
      <c r="S112" s="13"/>
      <c r="V112" s="10"/>
    </row>
    <row r="113" spans="1:22" ht="15">
      <c r="A113" s="39"/>
      <c r="B113" s="38"/>
      <c r="C113" s="44"/>
      <c r="D113" s="39"/>
      <c r="E113" s="39"/>
      <c r="F113" s="39"/>
      <c r="G113" s="38"/>
      <c r="H113" s="39"/>
      <c r="I113" s="38"/>
      <c r="J113" s="39"/>
      <c r="K113" s="39"/>
      <c r="L113" s="39"/>
      <c r="M113" s="39"/>
      <c r="N113" s="39"/>
      <c r="S113" s="13"/>
      <c r="V113" s="10"/>
    </row>
    <row r="114" spans="1:22" ht="15">
      <c r="A114" s="39"/>
      <c r="B114" s="446" t="s">
        <v>382</v>
      </c>
      <c r="C114" s="44"/>
      <c r="D114" s="39"/>
      <c r="E114" s="39"/>
      <c r="F114" s="39"/>
      <c r="G114" s="38"/>
      <c r="H114" s="39"/>
      <c r="I114" s="38"/>
      <c r="J114" s="39"/>
      <c r="K114" s="39"/>
      <c r="L114" s="39"/>
      <c r="M114" s="39"/>
      <c r="N114" s="39"/>
      <c r="S114" s="13"/>
      <c r="V114" s="10"/>
    </row>
    <row r="115" spans="1:22" ht="15">
      <c r="A115" s="39"/>
      <c r="B115" s="38"/>
      <c r="C115" s="44"/>
      <c r="D115" s="39"/>
      <c r="E115" s="39"/>
      <c r="F115" s="39"/>
      <c r="G115" s="38"/>
      <c r="H115" s="39"/>
      <c r="I115" s="38"/>
      <c r="J115" s="39"/>
      <c r="K115" s="39"/>
      <c r="L115" s="39"/>
      <c r="M115" s="39"/>
      <c r="N115" s="39"/>
      <c r="S115" s="13"/>
      <c r="V115" s="10"/>
    </row>
    <row r="116" spans="1:22" ht="15">
      <c r="A116" s="39"/>
      <c r="B116" s="38"/>
      <c r="C116" s="44"/>
      <c r="D116" s="39"/>
      <c r="E116" s="39"/>
      <c r="F116" s="39"/>
      <c r="G116" s="38"/>
      <c r="H116" s="39"/>
      <c r="I116" s="38"/>
      <c r="J116" s="39"/>
      <c r="K116" s="39"/>
      <c r="L116" s="39"/>
      <c r="M116" s="39"/>
      <c r="N116" s="39"/>
      <c r="S116" s="13"/>
      <c r="V116" s="10"/>
    </row>
    <row r="117" spans="1:22" ht="15">
      <c r="A117" s="39"/>
      <c r="B117" s="12"/>
      <c r="C117" s="440"/>
      <c r="D117" s="440"/>
      <c r="E117" s="38"/>
      <c r="F117" s="44"/>
      <c r="G117" s="39"/>
      <c r="H117" s="39"/>
      <c r="I117" s="39"/>
      <c r="J117" s="38"/>
      <c r="K117" s="39"/>
      <c r="L117" s="38"/>
      <c r="M117" s="39"/>
      <c r="N117" s="39"/>
      <c r="O117" s="39"/>
      <c r="P117" s="39"/>
      <c r="Q117" s="39"/>
    </row>
    <row r="118" spans="1:22" ht="15">
      <c r="A118" s="39"/>
      <c r="C118" s="38"/>
      <c r="D118" s="38"/>
      <c r="E118" s="38"/>
      <c r="F118" s="44"/>
      <c r="G118" s="39"/>
      <c r="H118" s="39"/>
      <c r="I118" s="39"/>
      <c r="J118" s="38"/>
      <c r="K118" s="39"/>
      <c r="L118" s="38"/>
      <c r="M118" s="39"/>
      <c r="N118" s="39"/>
      <c r="O118" s="39"/>
      <c r="P118" s="39"/>
      <c r="Q118" s="39"/>
    </row>
    <row r="119" spans="1:22" ht="15">
      <c r="A119" s="39"/>
      <c r="B119" s="65"/>
      <c r="C119" s="35"/>
      <c r="D119" s="35"/>
      <c r="E119" s="38"/>
      <c r="F119" s="44"/>
      <c r="G119" s="39"/>
      <c r="H119" s="39"/>
      <c r="I119" s="39"/>
      <c r="J119" s="38"/>
      <c r="K119" s="39"/>
      <c r="L119" s="38"/>
      <c r="M119" s="39"/>
      <c r="N119" s="39"/>
      <c r="O119" s="39"/>
      <c r="P119" s="39"/>
      <c r="Q119" s="39"/>
    </row>
    <row r="120" spans="1:22" ht="15">
      <c r="A120" s="39"/>
      <c r="B120" s="35"/>
      <c r="C120" s="405"/>
      <c r="D120" s="405"/>
      <c r="E120" s="38"/>
      <c r="F120" s="44"/>
      <c r="G120" s="39"/>
      <c r="H120" s="39"/>
      <c r="I120" s="39"/>
      <c r="J120" s="38"/>
      <c r="K120" s="39"/>
      <c r="L120" s="38"/>
      <c r="M120" s="39"/>
      <c r="N120" s="39"/>
      <c r="O120" s="39"/>
      <c r="P120" s="39"/>
      <c r="Q120" s="39"/>
    </row>
    <row r="121" spans="1:22" ht="15">
      <c r="A121" s="39"/>
      <c r="B121" s="449"/>
      <c r="C121" s="48"/>
      <c r="D121" s="6"/>
      <c r="E121" s="38"/>
      <c r="F121" s="44"/>
      <c r="G121" s="39"/>
      <c r="H121" s="39"/>
      <c r="I121" s="39"/>
      <c r="J121" s="38"/>
      <c r="K121" s="39"/>
      <c r="L121" s="38"/>
      <c r="M121" s="39"/>
      <c r="N121" s="39"/>
      <c r="O121" s="39"/>
      <c r="P121" s="39"/>
      <c r="Q121" s="39"/>
    </row>
    <row r="122" spans="1:22" ht="15">
      <c r="A122" s="39"/>
      <c r="B122" s="450"/>
      <c r="C122" s="48"/>
      <c r="D122" s="6"/>
      <c r="E122" s="38"/>
      <c r="F122" s="44"/>
      <c r="G122" s="39"/>
      <c r="H122" s="39"/>
      <c r="I122" s="39"/>
      <c r="J122" s="38"/>
      <c r="K122" s="39"/>
      <c r="L122" s="38"/>
      <c r="M122" s="39"/>
      <c r="N122" s="39"/>
      <c r="O122" s="39"/>
      <c r="P122" s="39"/>
      <c r="Q122" s="39"/>
    </row>
    <row r="123" spans="1:22" ht="15">
      <c r="A123" s="39"/>
      <c r="B123" s="450"/>
      <c r="C123" s="48"/>
      <c r="D123" s="8"/>
      <c r="E123" s="38"/>
      <c r="F123" s="44"/>
      <c r="G123" s="39"/>
      <c r="H123" s="39"/>
      <c r="I123" s="39"/>
      <c r="J123" s="38"/>
      <c r="K123" s="39"/>
      <c r="L123" s="38"/>
      <c r="M123" s="39"/>
      <c r="N123" s="39"/>
      <c r="O123" s="39"/>
      <c r="P123" s="39"/>
      <c r="Q123" s="39"/>
    </row>
    <row r="124" spans="1:22" ht="15">
      <c r="A124" s="39"/>
      <c r="B124" s="450"/>
      <c r="C124" s="48"/>
      <c r="D124" s="8"/>
      <c r="E124" s="38"/>
      <c r="F124" s="44"/>
      <c r="G124" s="39"/>
      <c r="H124" s="39"/>
      <c r="I124" s="39"/>
      <c r="J124" s="38"/>
      <c r="K124" s="39"/>
      <c r="L124" s="38"/>
      <c r="M124" s="39"/>
      <c r="N124" s="39"/>
      <c r="O124" s="39"/>
      <c r="P124" s="39"/>
      <c r="Q124" s="39"/>
    </row>
    <row r="125" spans="1:22" ht="15">
      <c r="A125" s="39"/>
      <c r="B125" s="450"/>
      <c r="C125" s="48"/>
      <c r="D125" s="6"/>
      <c r="E125" s="38"/>
      <c r="F125" s="44"/>
      <c r="G125" s="39"/>
      <c r="H125" s="39"/>
      <c r="I125" s="39"/>
      <c r="J125" s="38"/>
      <c r="K125" s="39"/>
      <c r="L125" s="38"/>
      <c r="M125" s="39"/>
      <c r="N125" s="39"/>
      <c r="O125" s="39"/>
      <c r="P125" s="39"/>
      <c r="Q125" s="39"/>
    </row>
    <row r="126" spans="1:22" ht="15">
      <c r="A126" s="39"/>
      <c r="B126" s="450"/>
      <c r="C126" s="48"/>
      <c r="D126" s="6"/>
      <c r="E126" s="38"/>
      <c r="F126" s="44"/>
      <c r="G126" s="39"/>
      <c r="H126" s="39"/>
      <c r="I126" s="39"/>
      <c r="J126" s="38"/>
      <c r="K126" s="39"/>
      <c r="L126" s="38"/>
      <c r="M126" s="39"/>
      <c r="N126" s="39"/>
      <c r="O126" s="39"/>
      <c r="P126" s="39"/>
      <c r="Q126" s="39"/>
    </row>
    <row r="127" spans="1:22" ht="15">
      <c r="A127" s="39"/>
      <c r="B127" s="450"/>
      <c r="C127" s="48"/>
      <c r="D127" s="6"/>
      <c r="E127" s="403"/>
      <c r="F127" s="38"/>
      <c r="G127" s="39"/>
      <c r="H127" s="39"/>
      <c r="I127" s="39"/>
      <c r="J127" s="38"/>
      <c r="K127" s="39"/>
      <c r="L127" s="38"/>
      <c r="M127" s="39"/>
      <c r="N127" s="39"/>
      <c r="O127" s="39"/>
      <c r="P127" s="39"/>
      <c r="Q127" s="39"/>
    </row>
    <row r="128" spans="1:22">
      <c r="A128" s="39"/>
      <c r="B128" s="450"/>
      <c r="C128" s="48"/>
      <c r="D128" s="6"/>
      <c r="E128" s="35"/>
      <c r="F128" s="35"/>
      <c r="G128" s="39"/>
      <c r="H128" s="39"/>
      <c r="I128" s="39"/>
      <c r="J128" s="38"/>
      <c r="K128" s="39"/>
      <c r="L128" s="38"/>
      <c r="M128" s="39"/>
      <c r="N128" s="39"/>
      <c r="O128" s="39"/>
      <c r="P128" s="39"/>
      <c r="Q128" s="39"/>
    </row>
    <row r="129" spans="1:22" ht="15">
      <c r="A129" s="39"/>
      <c r="B129" s="378"/>
      <c r="C129" s="48"/>
      <c r="D129" s="6"/>
      <c r="E129" s="405"/>
      <c r="F129" s="12"/>
      <c r="G129" s="38"/>
      <c r="H129" s="38"/>
      <c r="I129" s="38"/>
      <c r="J129" s="38"/>
      <c r="K129" s="38"/>
      <c r="L129" s="39"/>
      <c r="M129" s="39"/>
      <c r="N129" s="39"/>
      <c r="O129" s="39"/>
      <c r="P129" s="39"/>
      <c r="U129" s="13"/>
      <c r="V129" s="10"/>
    </row>
    <row r="130" spans="1:22">
      <c r="A130" s="39"/>
      <c r="B130" s="378"/>
      <c r="C130" s="48"/>
      <c r="D130" s="12"/>
      <c r="E130" s="43"/>
      <c r="F130" s="12"/>
      <c r="G130" s="38"/>
      <c r="H130" s="38"/>
      <c r="I130" s="38"/>
      <c r="J130" s="39"/>
      <c r="K130" s="38"/>
      <c r="L130" s="39"/>
      <c r="M130" s="39"/>
      <c r="N130" s="39"/>
      <c r="O130" s="39"/>
      <c r="P130" s="39"/>
      <c r="U130" s="13"/>
      <c r="V130" s="10"/>
    </row>
    <row r="131" spans="1:22">
      <c r="A131" s="39"/>
      <c r="B131" s="33"/>
      <c r="C131" s="15"/>
      <c r="D131" s="12"/>
      <c r="E131" s="43"/>
      <c r="F131" s="12"/>
      <c r="G131" s="38"/>
      <c r="H131" s="38"/>
      <c r="I131" s="38"/>
      <c r="J131" s="39"/>
      <c r="K131" s="38"/>
      <c r="L131" s="39"/>
      <c r="M131" s="39"/>
      <c r="N131" s="39"/>
      <c r="O131" s="39"/>
      <c r="P131" s="39"/>
      <c r="U131" s="13"/>
      <c r="V131" s="10"/>
    </row>
    <row r="132" spans="1:22" ht="15">
      <c r="A132" s="39"/>
      <c r="B132" s="451"/>
      <c r="C132" s="451"/>
      <c r="D132" s="45"/>
      <c r="E132" s="43"/>
      <c r="F132" s="12"/>
      <c r="G132" s="38"/>
      <c r="H132" s="38"/>
      <c r="I132" s="38"/>
      <c r="J132" s="39"/>
      <c r="K132" s="38"/>
      <c r="L132" s="39"/>
      <c r="M132" s="39"/>
      <c r="N132" s="39"/>
      <c r="O132" s="39"/>
      <c r="P132" s="39"/>
      <c r="U132" s="13"/>
      <c r="V132" s="10"/>
    </row>
    <row r="133" spans="1:22">
      <c r="A133" s="39"/>
      <c r="B133" s="33"/>
      <c r="C133" s="15"/>
      <c r="D133" s="452"/>
      <c r="E133" s="43"/>
      <c r="F133" s="12"/>
      <c r="G133" s="38"/>
      <c r="H133" s="38"/>
      <c r="I133" s="38"/>
      <c r="J133" s="39"/>
      <c r="K133" s="38"/>
      <c r="L133" s="39"/>
      <c r="M133" s="39"/>
      <c r="N133" s="39"/>
      <c r="O133" s="39"/>
      <c r="P133" s="39"/>
      <c r="U133" s="13"/>
      <c r="V133" s="10"/>
    </row>
    <row r="134" spans="1:22">
      <c r="A134" s="39"/>
      <c r="B134" s="33"/>
      <c r="C134" s="15"/>
      <c r="D134" s="46"/>
      <c r="E134" s="43"/>
      <c r="F134" s="12"/>
      <c r="G134" s="38"/>
      <c r="H134" s="38"/>
      <c r="I134" s="38"/>
      <c r="J134" s="39"/>
      <c r="K134" s="38"/>
      <c r="L134" s="39"/>
      <c r="M134" s="39"/>
      <c r="N134" s="39"/>
      <c r="O134" s="39"/>
      <c r="P134" s="39"/>
      <c r="U134" s="13"/>
      <c r="V134" s="10"/>
    </row>
    <row r="135" spans="1:22" ht="15">
      <c r="A135" s="39"/>
      <c r="B135" s="33"/>
      <c r="C135" s="15"/>
      <c r="D135" s="47"/>
      <c r="E135" s="43"/>
      <c r="F135" s="12"/>
      <c r="G135" s="38"/>
      <c r="H135" s="38"/>
      <c r="I135" s="38"/>
      <c r="J135" s="39"/>
      <c r="K135" s="38"/>
      <c r="L135" s="39"/>
      <c r="M135" s="39"/>
      <c r="N135" s="39"/>
      <c r="O135" s="39"/>
      <c r="P135" s="39"/>
      <c r="U135" s="13"/>
      <c r="V135" s="10"/>
    </row>
    <row r="136" spans="1:22">
      <c r="A136" s="39"/>
      <c r="B136" s="33"/>
      <c r="C136" s="15"/>
      <c r="D136" s="12"/>
      <c r="E136" s="35"/>
      <c r="F136" s="12"/>
      <c r="G136" s="38"/>
      <c r="H136" s="38"/>
      <c r="I136" s="38"/>
      <c r="J136" s="39"/>
      <c r="K136" s="38"/>
      <c r="L136" s="39"/>
      <c r="M136" s="39"/>
      <c r="N136" s="39"/>
      <c r="O136" s="39"/>
      <c r="P136" s="39"/>
      <c r="U136" s="13"/>
      <c r="V136" s="10"/>
    </row>
    <row r="137" spans="1:22">
      <c r="A137" s="39"/>
      <c r="B137" s="33"/>
      <c r="C137" s="15"/>
      <c r="D137" s="12"/>
      <c r="E137" s="12"/>
      <c r="F137" s="43"/>
      <c r="G137" s="39"/>
      <c r="H137" s="39"/>
      <c r="I137" s="39"/>
      <c r="J137" s="38"/>
      <c r="K137" s="39"/>
      <c r="L137" s="38"/>
      <c r="M137" s="39"/>
      <c r="N137" s="39"/>
      <c r="O137" s="39"/>
      <c r="P137" s="39"/>
      <c r="Q137" s="39"/>
    </row>
    <row r="138" spans="1:22" ht="15">
      <c r="A138" s="39"/>
      <c r="B138" s="33"/>
      <c r="C138" s="15"/>
      <c r="D138" s="12"/>
      <c r="E138" s="12"/>
      <c r="F138" s="44"/>
      <c r="G138" s="38"/>
      <c r="H138" s="38"/>
      <c r="I138" s="38"/>
      <c r="J138" s="39"/>
      <c r="K138" s="39"/>
      <c r="L138" s="38"/>
      <c r="M138" s="39"/>
      <c r="N138" s="39"/>
      <c r="O138" s="39"/>
      <c r="P138" s="39"/>
      <c r="Q138" s="39"/>
    </row>
    <row r="139" spans="1:22">
      <c r="A139" s="39"/>
      <c r="B139" s="33"/>
      <c r="C139" s="15"/>
      <c r="D139" s="12"/>
      <c r="E139" s="12"/>
      <c r="F139" s="35"/>
      <c r="G139" s="38"/>
      <c r="H139" s="38"/>
      <c r="I139" s="38"/>
      <c r="J139" s="39"/>
      <c r="K139" s="39"/>
      <c r="L139" s="38"/>
      <c r="M139" s="39"/>
      <c r="N139" s="39"/>
      <c r="O139" s="39"/>
      <c r="P139" s="39"/>
      <c r="Q139" s="39"/>
    </row>
    <row r="140" spans="1:22">
      <c r="A140" s="39"/>
      <c r="B140" s="33"/>
      <c r="C140" s="15"/>
      <c r="D140" s="12"/>
      <c r="E140" s="35"/>
      <c r="F140" s="35"/>
      <c r="G140" s="39"/>
      <c r="H140" s="39"/>
      <c r="I140" s="39"/>
      <c r="J140" s="39"/>
      <c r="K140" s="39"/>
      <c r="L140" s="39"/>
      <c r="M140" s="39"/>
      <c r="R140" s="13"/>
      <c r="V140" s="10"/>
    </row>
    <row r="141" spans="1:22">
      <c r="A141" s="39"/>
      <c r="B141" s="33"/>
      <c r="C141" s="15"/>
      <c r="D141" s="12"/>
      <c r="E141" s="35"/>
      <c r="F141" s="35"/>
      <c r="G141" s="39"/>
      <c r="H141" s="39"/>
      <c r="I141" s="39"/>
      <c r="J141" s="39"/>
      <c r="K141" s="39"/>
      <c r="L141" s="39"/>
      <c r="M141" s="39"/>
      <c r="R141" s="13"/>
      <c r="V141" s="10"/>
    </row>
    <row r="142" spans="1:22">
      <c r="A142" s="39"/>
      <c r="B142" s="33"/>
      <c r="C142" s="15"/>
      <c r="D142" s="12"/>
      <c r="E142" s="35"/>
      <c r="F142" s="35"/>
      <c r="G142" s="39"/>
      <c r="H142" s="39"/>
      <c r="I142" s="39"/>
      <c r="J142" s="39"/>
      <c r="K142" s="10"/>
      <c r="L142" s="10"/>
      <c r="R142" s="13"/>
      <c r="V142" s="10"/>
    </row>
    <row r="143" spans="1:22">
      <c r="A143" s="39"/>
      <c r="D143" s="10"/>
      <c r="E143" s="35"/>
      <c r="F143" s="35"/>
      <c r="G143" s="39"/>
      <c r="H143" s="39"/>
      <c r="I143" s="39"/>
      <c r="J143" s="39"/>
      <c r="K143" s="10"/>
      <c r="L143" s="10"/>
      <c r="R143" s="13"/>
      <c r="V143" s="10"/>
    </row>
    <row r="144" spans="1:22" ht="15">
      <c r="A144" s="39"/>
      <c r="D144" s="10"/>
      <c r="E144" s="45"/>
      <c r="F144" s="35"/>
      <c r="G144" s="39"/>
      <c r="H144" s="39"/>
      <c r="I144" s="39"/>
      <c r="J144" s="39"/>
      <c r="K144" s="10"/>
      <c r="L144" s="10"/>
      <c r="R144" s="13"/>
      <c r="V144" s="10"/>
    </row>
    <row r="145" spans="1:22">
      <c r="A145" s="39"/>
      <c r="E145" s="48"/>
      <c r="F145" s="35"/>
      <c r="G145" s="39"/>
      <c r="H145" s="39"/>
      <c r="I145" s="39"/>
      <c r="J145" s="39"/>
      <c r="K145" s="10"/>
      <c r="L145" s="10"/>
      <c r="R145" s="13"/>
      <c r="V145" s="10"/>
    </row>
    <row r="146" spans="1:22" s="13" customFormat="1" ht="16.5" customHeight="1">
      <c r="A146" s="38"/>
      <c r="B146" s="10"/>
      <c r="E146" s="46"/>
      <c r="F146" s="35"/>
      <c r="G146" s="38"/>
      <c r="H146" s="38"/>
      <c r="I146" s="38"/>
      <c r="J146" s="38"/>
    </row>
    <row r="147" spans="1:22" ht="15">
      <c r="A147" s="39"/>
      <c r="E147" s="47"/>
      <c r="F147" s="35"/>
      <c r="G147" s="39"/>
      <c r="H147" s="39"/>
      <c r="I147" s="39"/>
      <c r="J147" s="39"/>
      <c r="K147" s="10"/>
      <c r="L147" s="10"/>
      <c r="R147" s="13"/>
      <c r="V147" s="10"/>
    </row>
    <row r="148" spans="1:22" ht="15">
      <c r="A148" s="39"/>
      <c r="E148" s="35"/>
      <c r="F148" s="405"/>
      <c r="G148" s="39"/>
      <c r="H148" s="39"/>
      <c r="I148" s="39"/>
      <c r="J148" s="39"/>
      <c r="K148" s="10"/>
      <c r="L148" s="10"/>
      <c r="R148" s="13"/>
      <c r="V148" s="10"/>
    </row>
    <row r="149" spans="1:22" s="49" customFormat="1" ht="15">
      <c r="A149" s="7"/>
      <c r="B149" s="10"/>
      <c r="C149" s="13"/>
      <c r="D149" s="13"/>
      <c r="E149" s="35"/>
      <c r="F149" s="35"/>
      <c r="G149" s="7"/>
      <c r="H149" s="7"/>
      <c r="I149" s="7"/>
      <c r="J149" s="7"/>
      <c r="R149" s="50"/>
    </row>
    <row r="150" spans="1:22">
      <c r="A150" s="39"/>
      <c r="E150" s="35"/>
      <c r="F150" s="35"/>
      <c r="G150" s="39"/>
      <c r="H150" s="39"/>
      <c r="I150" s="39"/>
      <c r="J150" s="39"/>
      <c r="K150" s="10"/>
      <c r="L150" s="10"/>
      <c r="R150" s="13"/>
      <c r="V150" s="10"/>
    </row>
    <row r="151" spans="1:22">
      <c r="A151" s="39"/>
      <c r="E151" s="35"/>
      <c r="F151" s="35"/>
      <c r="G151" s="39"/>
      <c r="H151" s="39"/>
      <c r="I151" s="39"/>
      <c r="J151" s="39"/>
      <c r="K151" s="10"/>
      <c r="L151" s="10"/>
      <c r="R151" s="13"/>
      <c r="V151" s="10"/>
    </row>
    <row r="152" spans="1:22">
      <c r="A152" s="39"/>
      <c r="E152" s="38"/>
      <c r="F152" s="38"/>
      <c r="G152" s="39"/>
      <c r="H152" s="39"/>
      <c r="I152" s="39"/>
      <c r="J152" s="39"/>
      <c r="K152" s="10"/>
      <c r="L152" s="10"/>
      <c r="R152" s="13"/>
      <c r="V152" s="10"/>
    </row>
    <row r="153" spans="1:22">
      <c r="A153" s="39"/>
      <c r="E153" s="38"/>
      <c r="F153" s="38"/>
      <c r="G153" s="39"/>
      <c r="H153" s="39"/>
      <c r="I153" s="39"/>
      <c r="J153" s="39"/>
      <c r="K153" s="10"/>
      <c r="L153" s="10"/>
      <c r="R153" s="13"/>
      <c r="V153" s="10"/>
    </row>
    <row r="154" spans="1:22">
      <c r="A154" s="39"/>
      <c r="F154" s="38"/>
      <c r="G154" s="39"/>
      <c r="H154" s="39"/>
      <c r="I154" s="39"/>
      <c r="J154" s="39"/>
      <c r="K154" s="10"/>
      <c r="L154" s="10"/>
      <c r="R154" s="13"/>
      <c r="V154" s="10"/>
    </row>
    <row r="155" spans="1:22">
      <c r="A155" s="39"/>
      <c r="K155" s="38"/>
      <c r="L155" s="38"/>
      <c r="M155" s="39"/>
      <c r="N155" s="39"/>
    </row>
    <row r="156" spans="1:22" ht="16.5" customHeight="1">
      <c r="A156" s="39"/>
      <c r="M156" s="39"/>
      <c r="N156" s="39"/>
    </row>
  </sheetData>
  <mergeCells count="19">
    <mergeCell ref="A20:D20"/>
    <mergeCell ref="F57:F58"/>
    <mergeCell ref="G57:G58"/>
    <mergeCell ref="H57:H58"/>
    <mergeCell ref="I57:I58"/>
    <mergeCell ref="B3:J3"/>
    <mergeCell ref="B5:B6"/>
    <mergeCell ref="C5:E5"/>
    <mergeCell ref="F5:H5"/>
    <mergeCell ref="B18:E18"/>
    <mergeCell ref="B69:E69"/>
    <mergeCell ref="B22:E22"/>
    <mergeCell ref="B36:E36"/>
    <mergeCell ref="A40:E40"/>
    <mergeCell ref="A54:E54"/>
    <mergeCell ref="D57:D58"/>
    <mergeCell ref="B57:B58"/>
    <mergeCell ref="C57:C58"/>
    <mergeCell ref="E57:E5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3:V156"/>
  <sheetViews>
    <sheetView showGridLines="0" topLeftCell="A96" zoomScale="89" zoomScaleNormal="89" workbookViewId="0">
      <selection activeCell="E117" sqref="E117"/>
    </sheetView>
  </sheetViews>
  <sheetFormatPr baseColWidth="10" defaultRowHeight="14.25"/>
  <cols>
    <col min="1" max="1" width="8.7109375" style="10" customWidth="1"/>
    <col min="2" max="2" width="25.42578125" style="10" customWidth="1"/>
    <col min="3" max="3" width="16.28515625" style="13" customWidth="1"/>
    <col min="4" max="4" width="10.42578125" style="13" customWidth="1"/>
    <col min="5" max="5" width="21" style="13" customWidth="1"/>
    <col min="6" max="6" width="18"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30">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73" t="s">
        <v>28</v>
      </c>
      <c r="C22" s="473"/>
      <c r="D22" s="473"/>
      <c r="E22" s="473"/>
      <c r="F22" s="16" t="s">
        <v>240</v>
      </c>
      <c r="K22" s="20" t="s">
        <v>286</v>
      </c>
      <c r="L22" s="20" t="s">
        <v>272</v>
      </c>
      <c r="M22" s="391" t="s">
        <v>287</v>
      </c>
      <c r="N22" s="391">
        <v>6803464</v>
      </c>
    </row>
    <row r="23" spans="1:14" ht="15">
      <c r="B23" s="51" t="s">
        <v>12</v>
      </c>
      <c r="C23" s="52" t="s">
        <v>13</v>
      </c>
      <c r="D23" s="51" t="s">
        <v>14</v>
      </c>
      <c r="E23" s="53" t="s">
        <v>15</v>
      </c>
      <c r="F23" s="390" t="s">
        <v>260</v>
      </c>
      <c r="G23" s="403"/>
      <c r="H23" s="403"/>
      <c r="I23" s="403"/>
      <c r="J23" s="403"/>
      <c r="K23" s="20" t="s">
        <v>274</v>
      </c>
      <c r="L23" s="20" t="s">
        <v>282</v>
      </c>
      <c r="M23" s="391" t="s">
        <v>285</v>
      </c>
      <c r="N23" s="391">
        <v>6454377</v>
      </c>
    </row>
    <row r="24" spans="1:14">
      <c r="B24" s="54" t="s">
        <v>239</v>
      </c>
      <c r="C24" s="404">
        <v>16</v>
      </c>
      <c r="D24" s="5">
        <v>11600</v>
      </c>
      <c r="E24" s="56">
        <f t="shared" ref="E24:E32" si="0">C24*D24</f>
        <v>185600</v>
      </c>
      <c r="F24" s="35"/>
      <c r="G24" s="35"/>
      <c r="H24" s="35"/>
      <c r="I24" s="35"/>
      <c r="J24" s="12"/>
      <c r="K24" s="392" t="s">
        <v>284</v>
      </c>
      <c r="L24" s="20" t="s">
        <v>283</v>
      </c>
      <c r="M24" s="391"/>
      <c r="N24" s="391"/>
    </row>
    <row r="25" spans="1:14" ht="28.5">
      <c r="B25" s="54" t="s">
        <v>241</v>
      </c>
      <c r="C25" s="404">
        <v>10</v>
      </c>
      <c r="D25" s="5">
        <v>1250</v>
      </c>
      <c r="E25" s="56">
        <f t="shared" si="0"/>
        <v>12500</v>
      </c>
      <c r="F25" s="403"/>
      <c r="G25" s="35"/>
      <c r="H25" s="35"/>
      <c r="I25" s="35"/>
      <c r="J25" s="12"/>
      <c r="K25" s="392" t="s">
        <v>249</v>
      </c>
      <c r="L25" s="20" t="s">
        <v>280</v>
      </c>
      <c r="M25" s="391"/>
      <c r="N25" s="391"/>
    </row>
    <row r="26" spans="1:14">
      <c r="B26" s="54" t="s">
        <v>262</v>
      </c>
      <c r="C26" s="404">
        <v>1</v>
      </c>
      <c r="D26" s="5">
        <v>550000</v>
      </c>
      <c r="E26" s="56">
        <f t="shared" si="0"/>
        <v>550000</v>
      </c>
      <c r="F26" s="35"/>
      <c r="G26" s="35"/>
      <c r="H26" s="35"/>
      <c r="I26" s="35"/>
      <c r="J26" s="12"/>
      <c r="K26" s="392" t="s">
        <v>249</v>
      </c>
      <c r="L26" s="20" t="s">
        <v>288</v>
      </c>
      <c r="M26" s="391"/>
      <c r="N26" s="391"/>
    </row>
    <row r="27" spans="1:14" ht="15">
      <c r="B27" s="54" t="s">
        <v>242</v>
      </c>
      <c r="C27" s="404">
        <v>1</v>
      </c>
      <c r="D27" s="5">
        <v>150000</v>
      </c>
      <c r="E27" s="56">
        <f t="shared" si="0"/>
        <v>150000</v>
      </c>
      <c r="F27" s="403"/>
      <c r="G27" s="403"/>
      <c r="H27" s="403"/>
      <c r="I27" s="403"/>
      <c r="J27" s="403"/>
      <c r="K27" s="392" t="s">
        <v>301</v>
      </c>
      <c r="L27" s="20" t="s">
        <v>302</v>
      </c>
      <c r="M27" s="391" t="s">
        <v>303</v>
      </c>
      <c r="N27" s="391"/>
    </row>
    <row r="28" spans="1:14" ht="15">
      <c r="B28" s="54" t="s">
        <v>245</v>
      </c>
      <c r="C28" s="404">
        <v>20</v>
      </c>
      <c r="D28" s="5">
        <v>400</v>
      </c>
      <c r="E28" s="56">
        <f>D28*C28</f>
        <v>8000</v>
      </c>
      <c r="F28" s="403"/>
      <c r="G28" s="403"/>
      <c r="H28" s="403"/>
      <c r="I28" s="403"/>
      <c r="J28" s="403"/>
      <c r="K28" s="35"/>
    </row>
    <row r="29" spans="1:14">
      <c r="B29" s="54" t="s">
        <v>243</v>
      </c>
      <c r="C29" s="404">
        <v>60</v>
      </c>
      <c r="D29" s="5">
        <v>5800</v>
      </c>
      <c r="E29" s="57">
        <f t="shared" si="0"/>
        <v>348000</v>
      </c>
      <c r="F29" s="35"/>
      <c r="G29" s="35"/>
      <c r="H29" s="35"/>
      <c r="I29" s="35"/>
      <c r="J29" s="12"/>
      <c r="K29" s="35"/>
    </row>
    <row r="30" spans="1:14">
      <c r="B30" s="54" t="s">
        <v>246</v>
      </c>
      <c r="C30" s="404">
        <v>2</v>
      </c>
      <c r="D30" s="5">
        <v>800</v>
      </c>
      <c r="E30" s="57">
        <f t="shared" si="0"/>
        <v>1600</v>
      </c>
      <c r="F30" s="35"/>
      <c r="G30" s="35"/>
      <c r="H30" s="35"/>
      <c r="I30" s="35"/>
      <c r="J30" s="12"/>
      <c r="K30" s="35"/>
    </row>
    <row r="31" spans="1:14">
      <c r="B31" s="54" t="s">
        <v>247</v>
      </c>
      <c r="C31" s="404">
        <v>1</v>
      </c>
      <c r="D31" s="5">
        <v>1200</v>
      </c>
      <c r="E31" s="57">
        <f t="shared" si="0"/>
        <v>1200</v>
      </c>
      <c r="F31" s="35"/>
      <c r="G31" s="35"/>
      <c r="H31" s="35"/>
      <c r="I31" s="35"/>
      <c r="J31" s="12"/>
      <c r="K31" s="35"/>
    </row>
    <row r="32" spans="1:14">
      <c r="B32" s="54" t="s">
        <v>259</v>
      </c>
      <c r="C32" s="404">
        <v>4</v>
      </c>
      <c r="D32" s="5">
        <v>1500</v>
      </c>
      <c r="E32" s="57">
        <f t="shared" si="0"/>
        <v>6000</v>
      </c>
      <c r="F32" s="35"/>
      <c r="G32" s="35"/>
      <c r="H32" s="35"/>
      <c r="I32" s="35"/>
      <c r="J32" s="12"/>
      <c r="K32" s="35"/>
    </row>
    <row r="33" spans="1:13">
      <c r="B33" s="63" t="s">
        <v>244</v>
      </c>
      <c r="C33" s="404">
        <v>1</v>
      </c>
      <c r="D33" s="5">
        <v>13000</v>
      </c>
      <c r="E33" s="57">
        <f>D33*C33</f>
        <v>13000</v>
      </c>
      <c r="F33" s="36"/>
      <c r="G33" s="36"/>
      <c r="H33" s="36"/>
      <c r="I33" s="36"/>
      <c r="J33" s="36"/>
      <c r="K33" s="35"/>
    </row>
    <row r="34" spans="1:13">
      <c r="B34" s="63" t="s">
        <v>359</v>
      </c>
      <c r="C34" s="404"/>
      <c r="D34" s="5"/>
      <c r="E34" s="57">
        <f>D34*C34</f>
        <v>0</v>
      </c>
      <c r="F34" s="36"/>
      <c r="G34" s="36"/>
      <c r="H34" s="36"/>
      <c r="I34" s="36"/>
      <c r="J34" s="36"/>
      <c r="K34" s="35"/>
    </row>
    <row r="35" spans="1:13" ht="15">
      <c r="B35" s="55" t="s">
        <v>2</v>
      </c>
      <c r="C35" s="404"/>
      <c r="D35" s="404"/>
      <c r="E35" s="58">
        <f>SUM(E24:E34)</f>
        <v>1275900</v>
      </c>
      <c r="F35" s="36"/>
      <c r="G35" s="36"/>
      <c r="H35" s="36"/>
      <c r="I35" s="36"/>
      <c r="J35" s="36"/>
      <c r="K35" s="35"/>
    </row>
    <row r="36" spans="1:13" ht="15">
      <c r="B36" s="4"/>
      <c r="C36" s="3"/>
      <c r="D36" s="3"/>
      <c r="E36" s="15"/>
    </row>
    <row r="37" spans="1:13" ht="15">
      <c r="B37" s="459" t="s">
        <v>37</v>
      </c>
      <c r="C37" s="459"/>
      <c r="D37" s="459"/>
      <c r="E37" s="459"/>
      <c r="F37" s="3"/>
      <c r="G37" s="11"/>
      <c r="H37" s="11"/>
      <c r="I37" s="11"/>
      <c r="J37" s="11"/>
      <c r="K37" s="6"/>
      <c r="L37" s="6"/>
      <c r="M37" s="12"/>
    </row>
    <row r="38" spans="1:13">
      <c r="B38" s="39"/>
      <c r="C38" s="38"/>
      <c r="D38" s="38"/>
      <c r="E38" s="8"/>
      <c r="F38" s="3"/>
      <c r="G38" s="60"/>
      <c r="H38" s="60"/>
      <c r="I38" s="60"/>
      <c r="J38" s="6"/>
      <c r="K38" s="6"/>
      <c r="L38" s="6"/>
      <c r="M38" s="12"/>
    </row>
    <row r="39" spans="1:13" ht="15">
      <c r="B39" s="7" t="s">
        <v>4</v>
      </c>
      <c r="C39" s="38"/>
      <c r="D39" s="38"/>
      <c r="E39" s="8"/>
      <c r="F39" s="3"/>
      <c r="G39" s="60"/>
      <c r="H39" s="60"/>
      <c r="I39" s="60"/>
      <c r="J39" s="6"/>
      <c r="K39" s="37"/>
      <c r="L39" s="37"/>
      <c r="M39" s="12"/>
    </row>
    <row r="40" spans="1:13" ht="15">
      <c r="B40" s="7"/>
      <c r="C40" s="38"/>
      <c r="D40" s="38"/>
      <c r="E40" s="8"/>
      <c r="F40" s="3"/>
      <c r="G40" s="60"/>
      <c r="H40" s="60"/>
      <c r="I40" s="60"/>
      <c r="J40" s="6"/>
      <c r="K40" s="37"/>
      <c r="L40" s="37"/>
      <c r="M40" s="12"/>
    </row>
    <row r="41" spans="1:13" s="411" customFormat="1" ht="12.75">
      <c r="A41" s="461" t="s">
        <v>332</v>
      </c>
      <c r="B41" s="461"/>
      <c r="C41" s="461"/>
      <c r="D41" s="461"/>
      <c r="E41" s="461"/>
    </row>
    <row r="42" spans="1:13" s="411" customFormat="1" ht="6" customHeight="1">
      <c r="A42" s="412"/>
      <c r="B42" s="412"/>
      <c r="C42" s="412"/>
      <c r="D42" s="412"/>
      <c r="E42" s="412"/>
    </row>
    <row r="43" spans="1:13" s="411" customFormat="1" ht="12.75">
      <c r="B43" s="411" t="s">
        <v>333</v>
      </c>
      <c r="D43" s="413">
        <v>515000</v>
      </c>
      <c r="E43" s="414"/>
    </row>
    <row r="44" spans="1:13" s="411" customFormat="1" ht="13.5" thickBot="1">
      <c r="B44" s="411" t="s">
        <v>334</v>
      </c>
      <c r="D44" s="415">
        <v>61500</v>
      </c>
      <c r="E44" s="414">
        <f>+(D44*43%)</f>
        <v>26445</v>
      </c>
    </row>
    <row r="45" spans="1:13" s="411" customFormat="1" ht="13.5" thickTop="1">
      <c r="B45" s="411" t="s">
        <v>335</v>
      </c>
      <c r="D45" s="413">
        <f>SUM(D43:D44)</f>
        <v>576500</v>
      </c>
      <c r="E45" s="414">
        <f>+D43+E44</f>
        <v>541445</v>
      </c>
    </row>
    <row r="46" spans="1:13" s="411" customFormat="1" ht="4.5" customHeight="1">
      <c r="D46" s="413"/>
      <c r="E46" s="414"/>
    </row>
    <row r="47" spans="1:13" s="411" customFormat="1" ht="12.75">
      <c r="B47" s="411" t="s">
        <v>336</v>
      </c>
      <c r="D47" s="416">
        <f>(541500)*(1.52)</f>
        <v>823080</v>
      </c>
      <c r="E47" s="417" t="s">
        <v>337</v>
      </c>
    </row>
    <row r="48" spans="1:13" s="411" customFormat="1" ht="3.75" customHeight="1">
      <c r="D48" s="418"/>
      <c r="E48" s="414"/>
    </row>
    <row r="49" spans="1:22" s="411" customFormat="1" ht="12.75">
      <c r="B49" s="411" t="s">
        <v>338</v>
      </c>
      <c r="D49" s="419" t="s">
        <v>339</v>
      </c>
      <c r="E49" s="414"/>
    </row>
    <row r="50" spans="1:22" s="411" customFormat="1" ht="12.75">
      <c r="B50" s="411" t="s">
        <v>340</v>
      </c>
      <c r="D50" s="418" t="s">
        <v>341</v>
      </c>
      <c r="E50" s="414"/>
    </row>
    <row r="51" spans="1:22" s="411" customFormat="1" ht="3.75" customHeight="1" thickBot="1">
      <c r="D51" s="419"/>
      <c r="E51" s="414"/>
    </row>
    <row r="52" spans="1:22" s="411" customFormat="1" ht="13.5" thickBot="1">
      <c r="B52" s="411" t="s">
        <v>344</v>
      </c>
      <c r="D52" s="420">
        <f>+D47/11520</f>
        <v>71.447916666666671</v>
      </c>
      <c r="E52" s="414"/>
    </row>
    <row r="53" spans="1:22" s="411" customFormat="1" ht="13.5" thickBot="1">
      <c r="B53" s="411" t="s">
        <v>343</v>
      </c>
      <c r="D53" s="421">
        <f>+D47/192</f>
        <v>4286.875</v>
      </c>
      <c r="E53" s="414"/>
    </row>
    <row r="54" spans="1:22" s="411" customFormat="1" ht="12.75">
      <c r="D54" s="418"/>
      <c r="E54" s="414"/>
    </row>
    <row r="55" spans="1:22" s="411" customFormat="1" ht="12.75">
      <c r="A55" s="461" t="s">
        <v>342</v>
      </c>
      <c r="B55" s="461"/>
      <c r="C55" s="461"/>
      <c r="D55" s="461"/>
      <c r="E55" s="461"/>
    </row>
    <row r="56" spans="1:22" ht="15">
      <c r="B56" s="39"/>
      <c r="C56" s="38"/>
      <c r="D56" s="38"/>
      <c r="E56" s="403"/>
      <c r="F56" s="35"/>
      <c r="G56" s="12"/>
      <c r="H56" s="12"/>
      <c r="I56" s="12"/>
      <c r="J56" s="8"/>
      <c r="K56" s="8"/>
      <c r="L56" s="12"/>
      <c r="M56" s="33"/>
      <c r="N56" s="33"/>
      <c r="U56" s="13"/>
      <c r="V56" s="10"/>
    </row>
    <row r="57" spans="1:22" ht="15">
      <c r="B57" s="12"/>
      <c r="C57" s="403" t="s">
        <v>351</v>
      </c>
      <c r="D57" s="403"/>
      <c r="E57" s="403"/>
      <c r="F57" s="35"/>
      <c r="G57" s="35"/>
      <c r="H57" s="35"/>
      <c r="I57" s="35"/>
      <c r="J57" s="12"/>
      <c r="K57" s="6"/>
      <c r="L57" s="6"/>
      <c r="M57" s="12"/>
    </row>
    <row r="58" spans="1:22" ht="15.75" customHeight="1">
      <c r="B58" s="424" t="s">
        <v>219</v>
      </c>
      <c r="C58" s="424" t="s">
        <v>350</v>
      </c>
      <c r="D58" s="462" t="s">
        <v>352</v>
      </c>
      <c r="E58" s="463"/>
      <c r="F58" s="463"/>
      <c r="G58" s="463"/>
      <c r="H58" s="472"/>
      <c r="I58" s="472"/>
      <c r="J58" s="12"/>
      <c r="K58" s="6"/>
      <c r="L58" s="6"/>
      <c r="M58" s="12"/>
    </row>
    <row r="59" spans="1:22" ht="15.75" customHeight="1">
      <c r="B59" s="425"/>
      <c r="C59" s="425"/>
      <c r="D59" s="462"/>
      <c r="E59" s="463"/>
      <c r="F59" s="463"/>
      <c r="G59" s="463"/>
      <c r="H59" s="472"/>
      <c r="I59" s="472"/>
      <c r="J59" s="12"/>
      <c r="K59" s="6"/>
      <c r="L59" s="6"/>
      <c r="M59" s="12"/>
    </row>
    <row r="60" spans="1:22" ht="15.75" customHeight="1">
      <c r="B60" s="18" t="s">
        <v>345</v>
      </c>
      <c r="C60" s="34">
        <v>4</v>
      </c>
      <c r="D60" s="422">
        <f>+C60*D53</f>
        <v>17147.5</v>
      </c>
      <c r="E60" s="35"/>
      <c r="F60" s="35"/>
      <c r="G60" s="408"/>
      <c r="H60" s="408"/>
      <c r="I60" s="408"/>
      <c r="J60" s="12"/>
      <c r="K60" s="6"/>
      <c r="L60" s="6"/>
      <c r="M60" s="12"/>
    </row>
    <row r="61" spans="1:22" ht="14.25" customHeight="1">
      <c r="B61" s="397" t="s">
        <v>346</v>
      </c>
      <c r="C61" s="380">
        <v>1</v>
      </c>
      <c r="D61" s="422">
        <f>+C61*D53</f>
        <v>4286.875</v>
      </c>
      <c r="E61" s="35"/>
      <c r="F61" s="35"/>
      <c r="G61" s="35"/>
      <c r="H61" s="408"/>
      <c r="I61" s="408"/>
      <c r="J61" s="12"/>
      <c r="K61" s="6"/>
      <c r="L61" s="6"/>
      <c r="M61" s="12"/>
    </row>
    <row r="62" spans="1:22">
      <c r="B62" s="379" t="s">
        <v>347</v>
      </c>
      <c r="C62" s="34">
        <v>4</v>
      </c>
      <c r="D62" s="422">
        <f>+C62*D53</f>
        <v>17147.5</v>
      </c>
      <c r="E62" s="35"/>
      <c r="F62" s="35"/>
      <c r="G62" s="35"/>
      <c r="H62" s="408"/>
      <c r="I62" s="408"/>
      <c r="J62" s="33"/>
      <c r="L62" s="6"/>
      <c r="M62" s="12"/>
    </row>
    <row r="63" spans="1:22">
      <c r="B63" s="379" t="s">
        <v>348</v>
      </c>
      <c r="C63" s="34">
        <v>40</v>
      </c>
      <c r="D63" s="422">
        <f>+C63*D53</f>
        <v>171475</v>
      </c>
      <c r="E63" s="35"/>
      <c r="F63" s="35"/>
      <c r="G63" s="35"/>
      <c r="H63" s="408"/>
      <c r="I63" s="408"/>
      <c r="J63" s="12"/>
      <c r="K63" s="6"/>
      <c r="L63" s="6"/>
      <c r="M63" s="12"/>
    </row>
    <row r="64" spans="1:22">
      <c r="B64" s="379" t="s">
        <v>349</v>
      </c>
      <c r="C64" s="34">
        <v>4</v>
      </c>
      <c r="D64" s="422">
        <f>+C64*D53</f>
        <v>17147.5</v>
      </c>
      <c r="E64" s="35"/>
      <c r="F64" s="35"/>
      <c r="G64" s="35"/>
      <c r="H64" s="408"/>
      <c r="I64" s="408"/>
      <c r="J64" s="12"/>
      <c r="K64" s="6"/>
      <c r="L64" s="6"/>
      <c r="M64" s="12"/>
    </row>
    <row r="65" spans="1:22">
      <c r="B65" s="40" t="s">
        <v>316</v>
      </c>
      <c r="C65" s="34">
        <v>1</v>
      </c>
      <c r="D65" s="422">
        <f>+C65*D53</f>
        <v>4286.875</v>
      </c>
      <c r="E65" s="35"/>
      <c r="F65" s="35"/>
      <c r="G65" s="35"/>
      <c r="H65" s="408"/>
      <c r="I65" s="408"/>
      <c r="J65" s="12"/>
      <c r="K65" s="6"/>
      <c r="L65" s="6"/>
      <c r="M65" s="12"/>
    </row>
    <row r="66" spans="1:22">
      <c r="B66" s="423" t="s">
        <v>317</v>
      </c>
      <c r="C66" s="34">
        <v>8</v>
      </c>
      <c r="D66" s="422">
        <f>+C66*D52</f>
        <v>571.58333333333337</v>
      </c>
      <c r="E66" s="35"/>
      <c r="F66" s="35"/>
      <c r="G66" s="35"/>
      <c r="H66" s="408"/>
      <c r="I66" s="408"/>
      <c r="J66" s="12"/>
      <c r="K66" s="6"/>
      <c r="L66" s="6"/>
      <c r="M66" s="12"/>
    </row>
    <row r="67" spans="1:22" ht="15">
      <c r="B67" s="9" t="s">
        <v>2</v>
      </c>
      <c r="C67" s="64">
        <f>SUM(C60:C66)</f>
        <v>62</v>
      </c>
      <c r="D67" s="429">
        <f>+C67*D53</f>
        <v>265786.25</v>
      </c>
      <c r="E67" s="432" t="s">
        <v>360</v>
      </c>
      <c r="F67" s="35"/>
      <c r="G67" s="35"/>
      <c r="H67" s="408"/>
      <c r="I67" s="408"/>
      <c r="J67" s="12"/>
      <c r="K67" s="6"/>
      <c r="L67" s="6"/>
      <c r="M67" s="12"/>
    </row>
    <row r="68" spans="1:22" s="33" customFormat="1" ht="15">
      <c r="B68" s="433" t="s">
        <v>362</v>
      </c>
      <c r="C68" s="427"/>
      <c r="D68" s="434"/>
      <c r="E68" s="435">
        <f>+D67</f>
        <v>265786.25</v>
      </c>
      <c r="F68" s="35"/>
      <c r="G68" s="35"/>
      <c r="H68" s="408"/>
      <c r="I68" s="408"/>
      <c r="J68" s="12"/>
      <c r="K68" s="6"/>
      <c r="L68" s="6"/>
      <c r="M68" s="12"/>
      <c r="V68" s="15"/>
    </row>
    <row r="69" spans="1:22" s="426" customFormat="1" ht="15.75" customHeight="1">
      <c r="B69" s="427"/>
    </row>
    <row r="70" spans="1:22" s="39" customFormat="1" ht="15">
      <c r="B70" s="459" t="s">
        <v>47</v>
      </c>
      <c r="C70" s="459"/>
      <c r="D70" s="459"/>
      <c r="E70" s="459"/>
      <c r="F70" s="35"/>
      <c r="G70" s="35"/>
      <c r="H70" s="35"/>
      <c r="I70" s="35"/>
      <c r="K70" s="38"/>
      <c r="L70" s="38"/>
      <c r="V70" s="38"/>
    </row>
    <row r="71" spans="1:22" s="39" customFormat="1" ht="15">
      <c r="B71" s="403"/>
      <c r="C71" s="403"/>
      <c r="D71" s="403"/>
      <c r="E71" s="38"/>
      <c r="F71" s="38"/>
      <c r="G71" s="38"/>
      <c r="H71" s="38"/>
      <c r="I71" s="38"/>
      <c r="K71" s="38"/>
      <c r="L71" s="38"/>
      <c r="V71" s="38"/>
    </row>
    <row r="72" spans="1:22" s="39" customFormat="1" ht="33" customHeight="1">
      <c r="A72" s="12"/>
      <c r="B72" s="401" t="s">
        <v>220</v>
      </c>
      <c r="C72" s="40" t="s">
        <v>355</v>
      </c>
      <c r="D72" s="40" t="s">
        <v>356</v>
      </c>
      <c r="E72" s="454" t="s">
        <v>353</v>
      </c>
      <c r="F72" s="454" t="s">
        <v>354</v>
      </c>
      <c r="G72" s="403"/>
      <c r="H72" s="403"/>
      <c r="I72" s="403"/>
      <c r="J72" s="12"/>
      <c r="K72" s="38"/>
      <c r="L72" s="38"/>
      <c r="V72" s="38"/>
    </row>
    <row r="73" spans="1:22" s="39" customFormat="1" ht="15.75" customHeight="1">
      <c r="A73" s="12"/>
      <c r="B73" s="24" t="s">
        <v>380</v>
      </c>
      <c r="C73" s="443">
        <v>300000</v>
      </c>
      <c r="D73" s="34">
        <v>10</v>
      </c>
      <c r="E73" s="406">
        <f t="shared" ref="E73:E78" si="1">+(C73*1)/(D73*360)</f>
        <v>83.333333333333329</v>
      </c>
      <c r="F73" s="406">
        <f t="shared" ref="F73:F78" si="2">+(C73*1)/(D73*12)</f>
        <v>2500</v>
      </c>
      <c r="G73" s="35"/>
      <c r="H73" s="35"/>
      <c r="I73" s="35"/>
      <c r="J73" s="12"/>
      <c r="K73" s="38"/>
      <c r="L73" s="38"/>
      <c r="V73" s="38"/>
    </row>
    <row r="74" spans="1:22" s="39" customFormat="1" ht="15.75" customHeight="1">
      <c r="A74" s="12"/>
      <c r="B74" s="430" t="s">
        <v>381</v>
      </c>
      <c r="C74" s="406">
        <v>3000000</v>
      </c>
      <c r="D74" s="34">
        <v>10</v>
      </c>
      <c r="E74" s="406">
        <f t="shared" si="1"/>
        <v>833.33333333333337</v>
      </c>
      <c r="F74" s="406">
        <f t="shared" si="2"/>
        <v>25000</v>
      </c>
      <c r="G74" s="35"/>
      <c r="H74" s="35"/>
      <c r="I74" s="35"/>
      <c r="K74" s="38"/>
      <c r="L74" s="38"/>
      <c r="V74" s="38"/>
    </row>
    <row r="75" spans="1:22" s="39" customFormat="1" ht="15.75" customHeight="1">
      <c r="A75" s="12"/>
      <c r="B75" s="430" t="s">
        <v>300</v>
      </c>
      <c r="C75" s="406">
        <v>20000</v>
      </c>
      <c r="D75" s="34">
        <v>10</v>
      </c>
      <c r="E75" s="406">
        <f t="shared" si="1"/>
        <v>5.5555555555555554</v>
      </c>
      <c r="F75" s="406">
        <f t="shared" si="2"/>
        <v>166.66666666666666</v>
      </c>
      <c r="G75" s="35"/>
      <c r="H75" s="35"/>
      <c r="I75" s="35"/>
      <c r="K75" s="38"/>
      <c r="L75" s="38"/>
      <c r="V75" s="38"/>
    </row>
    <row r="76" spans="1:22" s="39" customFormat="1" ht="15.75" customHeight="1">
      <c r="A76" s="12"/>
      <c r="B76" s="430" t="s">
        <v>358</v>
      </c>
      <c r="C76" s="406">
        <v>2500000</v>
      </c>
      <c r="D76" s="34">
        <v>10</v>
      </c>
      <c r="E76" s="406">
        <f t="shared" si="1"/>
        <v>694.44444444444446</v>
      </c>
      <c r="F76" s="406">
        <f t="shared" si="2"/>
        <v>20833.333333333332</v>
      </c>
      <c r="G76" s="35"/>
      <c r="H76" s="35"/>
      <c r="I76" s="35"/>
      <c r="K76" s="38"/>
      <c r="L76" s="38"/>
      <c r="V76" s="38"/>
    </row>
    <row r="77" spans="1:22" s="39" customFormat="1" ht="15.75" customHeight="1">
      <c r="A77" s="12"/>
      <c r="B77" s="430" t="s">
        <v>357</v>
      </c>
      <c r="C77" s="406">
        <v>10000000</v>
      </c>
      <c r="D77" s="34">
        <v>10</v>
      </c>
      <c r="E77" s="406">
        <f t="shared" si="1"/>
        <v>2777.7777777777778</v>
      </c>
      <c r="F77" s="406">
        <f t="shared" si="2"/>
        <v>83333.333333333328</v>
      </c>
      <c r="G77" s="35"/>
      <c r="H77" s="35"/>
      <c r="I77" s="35"/>
      <c r="K77" s="38"/>
      <c r="L77" s="38"/>
      <c r="V77" s="38"/>
    </row>
    <row r="78" spans="1:22" s="426" customFormat="1" ht="15.75" customHeight="1">
      <c r="B78" s="423" t="s">
        <v>317</v>
      </c>
      <c r="C78" s="444">
        <v>1500000</v>
      </c>
      <c r="D78" s="431">
        <v>10</v>
      </c>
      <c r="E78" s="406">
        <f t="shared" si="1"/>
        <v>416.66666666666669</v>
      </c>
      <c r="F78" s="406">
        <f t="shared" si="2"/>
        <v>12500</v>
      </c>
    </row>
    <row r="79" spans="1:22" s="39" customFormat="1" ht="15">
      <c r="B79" s="403" t="s">
        <v>361</v>
      </c>
      <c r="C79" s="403"/>
      <c r="D79" s="403"/>
      <c r="E79" s="445">
        <f>SUM(E73:E78)</f>
        <v>4811.1111111111113</v>
      </c>
      <c r="F79" s="445">
        <f>SUM(F73:F78)</f>
        <v>144333.33333333331</v>
      </c>
      <c r="G79" s="38"/>
      <c r="H79" s="38"/>
      <c r="I79" s="38"/>
      <c r="K79" s="38"/>
      <c r="L79" s="38"/>
      <c r="V79" s="38"/>
    </row>
    <row r="80" spans="1:22" s="39" customFormat="1" ht="15">
      <c r="B80" s="403"/>
      <c r="C80" s="403"/>
      <c r="D80" s="403"/>
      <c r="E80" s="38"/>
      <c r="F80" s="38"/>
      <c r="G80" s="38"/>
      <c r="H80" s="38"/>
      <c r="I80" s="38"/>
      <c r="K80" s="38"/>
      <c r="L80" s="38"/>
      <c r="V80" s="38"/>
    </row>
    <row r="81" spans="1:22" s="39" customFormat="1" ht="15">
      <c r="B81" s="403"/>
      <c r="C81" s="403"/>
      <c r="D81" s="403"/>
      <c r="E81" s="38"/>
      <c r="F81" s="38"/>
      <c r="G81" s="38"/>
      <c r="H81" s="38"/>
      <c r="I81" s="38"/>
      <c r="K81" s="38"/>
      <c r="L81" s="38"/>
      <c r="V81" s="38"/>
    </row>
    <row r="82" spans="1:22" s="39" customFormat="1" ht="15">
      <c r="B82" s="403"/>
      <c r="C82" s="403"/>
      <c r="D82" s="403"/>
      <c r="E82" s="35"/>
      <c r="F82" s="38"/>
      <c r="G82" s="38"/>
      <c r="H82" s="38"/>
      <c r="I82" s="38"/>
      <c r="K82" s="38"/>
      <c r="L82" s="38"/>
      <c r="V82" s="38"/>
    </row>
    <row r="83" spans="1:22" s="39" customFormat="1" ht="15">
      <c r="B83" s="12"/>
      <c r="C83" s="35"/>
      <c r="D83" s="403"/>
      <c r="E83" s="403"/>
      <c r="F83" s="35"/>
      <c r="G83" s="38"/>
      <c r="H83" s="38"/>
      <c r="I83" s="38"/>
      <c r="K83" s="38"/>
      <c r="L83" s="38"/>
      <c r="V83" s="38"/>
    </row>
    <row r="84" spans="1:22" s="39" customFormat="1" ht="15">
      <c r="B84" s="12"/>
      <c r="C84" s="35"/>
      <c r="D84" s="35"/>
      <c r="E84" s="403"/>
      <c r="F84" s="35"/>
      <c r="G84" s="35"/>
      <c r="H84" s="35"/>
      <c r="I84" s="35"/>
      <c r="J84" s="12"/>
      <c r="K84" s="35"/>
      <c r="L84" s="35"/>
      <c r="M84" s="12"/>
      <c r="N84" s="12"/>
      <c r="V84" s="38"/>
    </row>
    <row r="85" spans="1:22" s="39" customFormat="1" ht="15">
      <c r="B85" s="65"/>
      <c r="C85" s="35"/>
      <c r="D85" s="35"/>
      <c r="E85" s="35"/>
      <c r="F85" s="35"/>
      <c r="G85" s="35"/>
      <c r="H85" s="35"/>
      <c r="I85" s="35"/>
      <c r="J85" s="12"/>
      <c r="K85" s="35"/>
      <c r="L85" s="35"/>
      <c r="M85" s="12"/>
      <c r="N85" s="12"/>
      <c r="V85" s="38"/>
    </row>
    <row r="86" spans="1:22" s="39" customFormat="1" ht="15">
      <c r="B86" s="65"/>
      <c r="C86" s="35"/>
      <c r="D86" s="35"/>
      <c r="E86" s="35"/>
      <c r="F86" s="403"/>
      <c r="G86" s="35"/>
      <c r="H86" s="35"/>
      <c r="I86" s="35"/>
      <c r="J86" s="12"/>
      <c r="K86" s="35"/>
      <c r="L86" s="35"/>
      <c r="M86" s="12"/>
      <c r="N86" s="12"/>
      <c r="V86" s="38"/>
    </row>
    <row r="87" spans="1:22" s="39" customFormat="1" ht="15.75" customHeight="1">
      <c r="A87" s="12"/>
      <c r="B87" s="64" t="s">
        <v>10</v>
      </c>
      <c r="C87" s="40" t="s">
        <v>363</v>
      </c>
      <c r="E87" s="64" t="s">
        <v>11</v>
      </c>
      <c r="F87" s="64" t="s">
        <v>218</v>
      </c>
      <c r="G87" s="64" t="s">
        <v>330</v>
      </c>
      <c r="H87" s="64" t="s">
        <v>331</v>
      </c>
      <c r="I87" s="35"/>
      <c r="J87" s="12"/>
      <c r="K87" s="35"/>
      <c r="L87" s="35"/>
      <c r="M87" s="12"/>
      <c r="N87" s="12"/>
      <c r="V87" s="38"/>
    </row>
    <row r="88" spans="1:22" s="39" customFormat="1" ht="15.75" customHeight="1">
      <c r="A88" s="12"/>
      <c r="B88" s="64" t="s">
        <v>370</v>
      </c>
      <c r="C88" s="40"/>
      <c r="E88" s="64"/>
      <c r="F88" s="64"/>
      <c r="G88" s="64"/>
      <c r="H88" s="64"/>
      <c r="I88" s="35"/>
      <c r="J88" s="12"/>
      <c r="K88" s="35"/>
      <c r="L88" s="35"/>
      <c r="M88" s="12"/>
      <c r="N88" s="12"/>
      <c r="V88" s="38"/>
    </row>
    <row r="89" spans="1:22">
      <c r="A89" s="39"/>
      <c r="B89" s="40" t="s">
        <v>5</v>
      </c>
      <c r="C89" s="436">
        <f>+(E89/192)*C67</f>
        <v>83958.333333333343</v>
      </c>
      <c r="D89" s="438"/>
      <c r="E89" s="42">
        <v>260000</v>
      </c>
      <c r="F89" s="406">
        <f>+E89*12</f>
        <v>3120000</v>
      </c>
      <c r="G89" s="407">
        <f>+E89*80%</f>
        <v>208000</v>
      </c>
      <c r="H89" s="381">
        <f>+E89-G89</f>
        <v>52000</v>
      </c>
      <c r="I89" s="35"/>
      <c r="J89" s="12"/>
      <c r="K89" s="35"/>
      <c r="L89" s="35"/>
      <c r="M89" s="12"/>
      <c r="N89" s="12"/>
      <c r="O89" s="39"/>
      <c r="P89" s="39"/>
      <c r="Q89" s="39"/>
    </row>
    <row r="90" spans="1:22">
      <c r="A90" s="39"/>
      <c r="B90" s="40" t="s">
        <v>19</v>
      </c>
      <c r="C90" s="436">
        <f>+(E90/192)*C67</f>
        <v>155000</v>
      </c>
      <c r="D90" s="438"/>
      <c r="E90" s="42">
        <v>480000</v>
      </c>
      <c r="F90" s="406">
        <f>+E90*12</f>
        <v>5760000</v>
      </c>
      <c r="G90" s="407">
        <f t="shared" ref="G90:G99" si="3">+E90*80%</f>
        <v>384000</v>
      </c>
      <c r="H90" s="407">
        <f t="shared" ref="H90:H100" si="4">+E90-G90</f>
        <v>96000</v>
      </c>
      <c r="I90" s="35"/>
      <c r="J90" s="12"/>
      <c r="K90" s="35">
        <f>+J90*62</f>
        <v>0</v>
      </c>
      <c r="L90" s="35"/>
      <c r="M90" s="12"/>
      <c r="N90" s="12"/>
      <c r="O90" s="39"/>
      <c r="P90" s="39"/>
      <c r="Q90" s="39"/>
    </row>
    <row r="91" spans="1:22">
      <c r="A91" s="39"/>
      <c r="B91" s="40" t="s">
        <v>17</v>
      </c>
      <c r="C91" s="436">
        <f>+(E91/192)*C67</f>
        <v>0</v>
      </c>
      <c r="D91" s="438"/>
      <c r="E91" s="42">
        <v>0</v>
      </c>
      <c r="F91" s="406">
        <f t="shared" ref="F91:F100" si="5">+E91*12</f>
        <v>0</v>
      </c>
      <c r="G91" s="407">
        <f t="shared" si="3"/>
        <v>0</v>
      </c>
      <c r="H91" s="407">
        <f t="shared" si="4"/>
        <v>0</v>
      </c>
      <c r="I91" s="38"/>
      <c r="J91" s="39"/>
      <c r="K91" s="38"/>
      <c r="L91" s="38"/>
      <c r="M91" s="39"/>
      <c r="N91" s="39"/>
      <c r="O91" s="39"/>
      <c r="P91" s="39"/>
      <c r="Q91" s="39"/>
    </row>
    <row r="92" spans="1:22">
      <c r="A92" s="39"/>
      <c r="B92" s="40" t="s">
        <v>6</v>
      </c>
      <c r="C92" s="436">
        <f>+(E92/192)*C67</f>
        <v>46607.638888888883</v>
      </c>
      <c r="D92" s="438"/>
      <c r="E92" s="42">
        <f>+F79</f>
        <v>144333.33333333331</v>
      </c>
      <c r="F92" s="406">
        <f t="shared" si="5"/>
        <v>1731999.9999999998</v>
      </c>
      <c r="G92" s="407">
        <f t="shared" si="3"/>
        <v>115466.66666666666</v>
      </c>
      <c r="H92" s="407">
        <f t="shared" si="4"/>
        <v>28866.666666666657</v>
      </c>
      <c r="I92" s="38"/>
      <c r="J92" s="39"/>
      <c r="K92" s="38"/>
      <c r="L92" s="38"/>
      <c r="M92" s="39"/>
      <c r="N92" s="39"/>
      <c r="O92" s="39"/>
      <c r="P92" s="39"/>
      <c r="Q92" s="39"/>
    </row>
    <row r="93" spans="1:22">
      <c r="A93" s="39"/>
      <c r="B93" s="40" t="s">
        <v>373</v>
      </c>
      <c r="C93" s="436">
        <f>((+NOMINA!H9+NOMINA!M12)/192)+C67</f>
        <v>22644.484375</v>
      </c>
      <c r="D93" s="438"/>
      <c r="E93" s="42">
        <f>+NOMINA!M12+NOMINA!H9</f>
        <v>4335837</v>
      </c>
      <c r="F93" s="406">
        <f>+E93*12</f>
        <v>52030044</v>
      </c>
      <c r="G93" s="407">
        <f t="shared" si="3"/>
        <v>3468669.6</v>
      </c>
      <c r="H93" s="407">
        <f t="shared" si="4"/>
        <v>867167.39999999991</v>
      </c>
      <c r="I93" s="38"/>
      <c r="J93" s="39"/>
      <c r="K93" s="38"/>
      <c r="L93" s="38"/>
      <c r="M93" s="39"/>
      <c r="N93" s="39"/>
      <c r="O93" s="39"/>
      <c r="P93" s="39"/>
      <c r="Q93" s="39"/>
    </row>
    <row r="94" spans="1:22">
      <c r="A94" s="39"/>
      <c r="B94" s="40" t="s">
        <v>376</v>
      </c>
      <c r="C94" s="436">
        <v>0</v>
      </c>
      <c r="D94" s="438"/>
      <c r="E94" s="42"/>
      <c r="F94" s="406"/>
      <c r="G94" s="407"/>
      <c r="H94" s="407"/>
      <c r="I94" s="38"/>
      <c r="J94" s="39"/>
      <c r="K94" s="38"/>
      <c r="L94" s="38"/>
      <c r="M94" s="39"/>
      <c r="N94" s="39"/>
      <c r="O94" s="39"/>
      <c r="P94" s="39"/>
      <c r="Q94" s="39"/>
    </row>
    <row r="95" spans="1:22">
      <c r="A95" s="39"/>
      <c r="B95" s="40" t="s">
        <v>7</v>
      </c>
      <c r="C95" s="436">
        <f>+(E97/192)*C67</f>
        <v>16145.833333333334</v>
      </c>
      <c r="D95" s="438"/>
      <c r="E95" s="42"/>
      <c r="F95" s="406"/>
      <c r="G95" s="407"/>
      <c r="H95" s="407"/>
      <c r="I95" s="38"/>
      <c r="J95" s="39"/>
      <c r="K95" s="38"/>
      <c r="L95" s="38"/>
      <c r="M95" s="39"/>
      <c r="N95" s="39"/>
      <c r="O95" s="39"/>
      <c r="P95" s="39"/>
      <c r="Q95" s="39"/>
    </row>
    <row r="96" spans="1:22">
      <c r="A96" s="39"/>
      <c r="B96" s="40"/>
      <c r="C96" s="436"/>
      <c r="D96" s="438"/>
      <c r="E96" s="42"/>
      <c r="F96" s="406"/>
      <c r="G96" s="407"/>
      <c r="H96" s="407"/>
      <c r="I96" s="38"/>
      <c r="J96" s="39"/>
      <c r="K96" s="38"/>
      <c r="L96" s="38"/>
      <c r="M96" s="39"/>
      <c r="N96" s="39"/>
      <c r="O96" s="39"/>
      <c r="P96" s="39"/>
      <c r="Q96" s="39"/>
    </row>
    <row r="97" spans="1:22" ht="15">
      <c r="A97" s="39"/>
      <c r="B97" s="50" t="s">
        <v>371</v>
      </c>
      <c r="C97" s="10"/>
      <c r="E97" s="42">
        <v>50000</v>
      </c>
      <c r="F97" s="406">
        <f t="shared" si="5"/>
        <v>600000</v>
      </c>
      <c r="G97" s="407">
        <f t="shared" si="3"/>
        <v>40000</v>
      </c>
      <c r="H97" s="407">
        <f t="shared" si="4"/>
        <v>10000</v>
      </c>
      <c r="I97" s="39"/>
      <c r="J97" s="38"/>
      <c r="K97" s="38"/>
      <c r="L97" s="38"/>
      <c r="M97" s="39"/>
      <c r="N97" s="39"/>
      <c r="O97" s="39"/>
      <c r="P97" s="39"/>
      <c r="Q97" s="39"/>
    </row>
    <row r="98" spans="1:22">
      <c r="A98" s="39"/>
      <c r="B98" s="40" t="s">
        <v>5</v>
      </c>
      <c r="C98" s="17"/>
      <c r="E98" s="42"/>
      <c r="F98" s="406"/>
      <c r="G98" s="407"/>
      <c r="H98" s="407"/>
      <c r="I98" s="39"/>
      <c r="J98" s="38"/>
      <c r="K98" s="38"/>
      <c r="L98" s="38"/>
      <c r="M98" s="39"/>
      <c r="N98" s="39"/>
      <c r="O98" s="39"/>
      <c r="P98" s="39"/>
      <c r="Q98" s="39"/>
    </row>
    <row r="99" spans="1:22">
      <c r="A99" s="39"/>
      <c r="B99" s="40" t="s">
        <v>8</v>
      </c>
      <c r="C99" s="436">
        <f>+(E99/192)*C67</f>
        <v>6458.3333333333339</v>
      </c>
      <c r="E99" s="42">
        <v>20000</v>
      </c>
      <c r="F99" s="406">
        <f t="shared" si="5"/>
        <v>240000</v>
      </c>
      <c r="G99" s="407">
        <f t="shared" si="3"/>
        <v>16000</v>
      </c>
      <c r="H99" s="407">
        <f t="shared" si="4"/>
        <v>4000</v>
      </c>
      <c r="I99" s="39"/>
      <c r="J99" s="38"/>
      <c r="K99" s="38"/>
      <c r="L99" s="38"/>
      <c r="M99" s="39"/>
      <c r="N99" s="39"/>
      <c r="O99" s="39"/>
      <c r="P99" s="39"/>
      <c r="Q99" s="39"/>
    </row>
    <row r="100" spans="1:22">
      <c r="A100" s="39"/>
      <c r="B100" s="40" t="s">
        <v>9</v>
      </c>
      <c r="C100" s="436">
        <f>+(E100/192)*C67</f>
        <v>0</v>
      </c>
      <c r="E100" s="42">
        <v>0</v>
      </c>
      <c r="F100" s="406">
        <f t="shared" si="5"/>
        <v>0</v>
      </c>
      <c r="G100" s="407"/>
      <c r="H100" s="407">
        <f t="shared" si="4"/>
        <v>0</v>
      </c>
      <c r="I100" s="39"/>
      <c r="J100" s="38"/>
      <c r="K100" s="38"/>
      <c r="L100" s="38"/>
      <c r="M100" s="39"/>
      <c r="N100" s="39"/>
      <c r="O100" s="39"/>
      <c r="P100" s="39"/>
      <c r="Q100" s="39"/>
    </row>
    <row r="101" spans="1:22" ht="15.75" thickBot="1">
      <c r="A101" s="39"/>
      <c r="B101" s="39" t="s">
        <v>364</v>
      </c>
      <c r="C101" s="437">
        <f>SUM(C89:C100)</f>
        <v>330814.62326388888</v>
      </c>
      <c r="E101" s="38"/>
      <c r="F101" s="41" t="s">
        <v>2</v>
      </c>
      <c r="G101" s="407">
        <f>SUM(G89:G100)</f>
        <v>4232136.2666666666</v>
      </c>
      <c r="H101" s="407">
        <f>SUM(H89:H100)</f>
        <v>1058034.0666666664</v>
      </c>
      <c r="I101" s="39"/>
      <c r="J101" s="38"/>
      <c r="K101" s="39"/>
      <c r="L101" s="38"/>
      <c r="M101" s="39"/>
      <c r="N101" s="39"/>
      <c r="O101" s="39"/>
      <c r="P101" s="39"/>
      <c r="Q101" s="39"/>
    </row>
    <row r="102" spans="1:22">
      <c r="A102" s="39"/>
      <c r="B102" s="39"/>
      <c r="E102" s="38"/>
      <c r="F102" s="38"/>
      <c r="G102" s="38"/>
      <c r="H102" s="43"/>
      <c r="I102" s="39"/>
      <c r="J102" s="38"/>
      <c r="K102" s="39"/>
      <c r="L102" s="38"/>
      <c r="M102" s="39"/>
      <c r="N102" s="39"/>
      <c r="O102" s="39"/>
      <c r="P102" s="39"/>
      <c r="Q102" s="39"/>
    </row>
    <row r="103" spans="1:22">
      <c r="A103" s="39"/>
      <c r="B103" s="12"/>
      <c r="C103" s="440"/>
      <c r="D103" s="442">
        <v>0.15</v>
      </c>
      <c r="E103" s="38"/>
      <c r="F103" s="38"/>
      <c r="G103" s="38"/>
      <c r="H103" s="43"/>
      <c r="I103" s="39"/>
      <c r="J103" s="38"/>
      <c r="K103" s="39"/>
      <c r="L103" s="38"/>
      <c r="M103" s="39"/>
      <c r="N103" s="39"/>
      <c r="O103" s="39"/>
      <c r="P103" s="39"/>
      <c r="Q103" s="39"/>
    </row>
    <row r="104" spans="1:22" ht="15">
      <c r="A104" s="39"/>
      <c r="B104" s="12"/>
      <c r="C104" s="440"/>
      <c r="D104" t="s">
        <v>372</v>
      </c>
      <c r="E104" s="38"/>
      <c r="F104" s="38"/>
      <c r="G104" s="38"/>
      <c r="H104" s="43"/>
      <c r="I104" s="39"/>
      <c r="J104" s="38"/>
      <c r="K104" s="39"/>
      <c r="L104" s="38"/>
      <c r="M104" s="39"/>
      <c r="N104" s="39"/>
      <c r="O104" s="39"/>
      <c r="P104" s="39"/>
      <c r="Q104" s="39"/>
    </row>
    <row r="105" spans="1:22">
      <c r="A105" s="39"/>
      <c r="B105" s="10" t="s">
        <v>377</v>
      </c>
      <c r="C105" s="440">
        <f>+(E35+D67+C101)</f>
        <v>1872500.873263889</v>
      </c>
      <c r="D105" s="440">
        <f>+C105/0.85</f>
        <v>2202942.2038398692</v>
      </c>
      <c r="E105" s="446" t="s">
        <v>382</v>
      </c>
      <c r="F105" s="38"/>
      <c r="G105" s="38"/>
      <c r="H105" s="43"/>
      <c r="I105" s="39"/>
      <c r="J105" s="38"/>
      <c r="K105" s="39"/>
      <c r="L105" s="38"/>
      <c r="M105" s="39"/>
      <c r="N105" s="39"/>
      <c r="O105" s="39"/>
      <c r="P105" s="39"/>
      <c r="Q105" s="39"/>
    </row>
    <row r="106" spans="1:22">
      <c r="A106" s="39"/>
      <c r="B106" s="12"/>
      <c r="C106" s="440"/>
      <c r="D106" s="440"/>
      <c r="E106" s="38"/>
      <c r="F106" s="38"/>
      <c r="G106" s="38"/>
      <c r="H106" s="43"/>
      <c r="I106" s="39"/>
      <c r="J106" s="38"/>
      <c r="K106" s="39"/>
      <c r="L106" s="38"/>
      <c r="M106" s="39"/>
      <c r="N106" s="39"/>
      <c r="O106" s="39"/>
      <c r="P106" s="39"/>
      <c r="Q106" s="39"/>
    </row>
    <row r="107" spans="1:22" ht="15">
      <c r="A107" s="39"/>
      <c r="B107" s="44"/>
      <c r="C107" s="39"/>
      <c r="D107" s="39"/>
      <c r="E107" s="39"/>
      <c r="F107" s="38"/>
      <c r="G107" s="39"/>
      <c r="H107" s="38"/>
      <c r="I107" s="39"/>
      <c r="J107" s="39"/>
      <c r="K107" s="39"/>
      <c r="L107" s="39"/>
      <c r="M107" s="39"/>
      <c r="R107" s="13"/>
      <c r="V107" s="10"/>
    </row>
    <row r="108" spans="1:22" s="33" customFormat="1" ht="15">
      <c r="A108" s="12"/>
      <c r="B108" s="44"/>
      <c r="C108" s="12"/>
      <c r="D108" s="12"/>
      <c r="E108" s="12"/>
      <c r="F108" s="35"/>
      <c r="G108" s="12"/>
      <c r="H108" s="35"/>
      <c r="I108" s="12"/>
      <c r="J108" s="12"/>
      <c r="K108" s="12"/>
      <c r="L108" s="12"/>
      <c r="M108" s="12"/>
      <c r="R108" s="15"/>
    </row>
    <row r="109" spans="1:22" ht="15">
      <c r="A109" s="39"/>
      <c r="B109" s="44"/>
      <c r="C109" s="39"/>
      <c r="D109" s="39"/>
      <c r="E109" s="39"/>
      <c r="F109" s="38"/>
      <c r="G109" s="39"/>
      <c r="H109" s="38"/>
      <c r="I109" s="39"/>
      <c r="J109" s="39"/>
      <c r="K109" s="39"/>
      <c r="L109" s="39"/>
      <c r="M109" s="39"/>
      <c r="R109" s="13"/>
      <c r="V109" s="10"/>
    </row>
    <row r="110" spans="1:22" ht="15">
      <c r="A110" s="39"/>
      <c r="B110" s="44"/>
      <c r="C110" s="39"/>
      <c r="D110" s="39"/>
      <c r="E110" s="39"/>
      <c r="F110" s="38"/>
      <c r="G110" s="39"/>
      <c r="H110" s="38"/>
      <c r="I110" s="39"/>
      <c r="J110" s="39"/>
      <c r="K110" s="39"/>
      <c r="L110" s="39"/>
      <c r="M110" s="39"/>
      <c r="R110" s="13"/>
      <c r="V110" s="10"/>
    </row>
    <row r="111" spans="1:22" ht="15">
      <c r="A111" s="39"/>
      <c r="B111" s="44"/>
      <c r="C111" s="39"/>
      <c r="D111" s="39"/>
      <c r="E111" s="39"/>
      <c r="F111" s="38"/>
      <c r="G111" s="39"/>
      <c r="H111" s="38"/>
      <c r="I111" s="39"/>
      <c r="J111" s="39"/>
      <c r="K111" s="39"/>
      <c r="L111" s="39"/>
      <c r="M111" s="39"/>
      <c r="R111" s="13"/>
      <c r="V111" s="10"/>
    </row>
    <row r="112" spans="1:22" ht="15">
      <c r="A112" s="39"/>
      <c r="B112" s="44"/>
      <c r="C112" s="39"/>
      <c r="D112" s="39"/>
      <c r="E112" s="39"/>
      <c r="F112" s="38"/>
      <c r="G112" s="39"/>
      <c r="H112" s="38"/>
      <c r="I112" s="39"/>
      <c r="J112" s="39"/>
      <c r="K112" s="39"/>
      <c r="L112" s="39"/>
      <c r="M112" s="39"/>
      <c r="R112" s="13"/>
      <c r="V112" s="10"/>
    </row>
    <row r="113" spans="1:22" ht="15">
      <c r="A113" s="39"/>
      <c r="B113" s="44"/>
      <c r="C113" s="39"/>
      <c r="D113" s="39"/>
      <c r="E113" s="39"/>
      <c r="F113" s="38"/>
      <c r="G113" s="39"/>
      <c r="H113" s="38"/>
      <c r="I113" s="39"/>
      <c r="J113" s="39"/>
      <c r="K113" s="39"/>
      <c r="L113" s="39"/>
      <c r="M113" s="39"/>
      <c r="R113" s="13"/>
      <c r="V113" s="10"/>
    </row>
    <row r="114" spans="1:22" ht="15">
      <c r="A114" s="39"/>
      <c r="B114" s="44"/>
      <c r="C114" s="39"/>
      <c r="D114" s="39"/>
      <c r="E114" s="39"/>
      <c r="F114" s="38"/>
      <c r="G114" s="39"/>
      <c r="H114" s="38"/>
      <c r="I114" s="39"/>
      <c r="J114" s="39"/>
      <c r="K114" s="39"/>
      <c r="L114" s="39"/>
      <c r="M114" s="39"/>
      <c r="R114" s="13"/>
      <c r="V114" s="10"/>
    </row>
    <row r="115" spans="1:22" ht="15">
      <c r="A115" s="39"/>
      <c r="B115" s="44"/>
      <c r="C115" s="39"/>
      <c r="D115" s="39"/>
      <c r="E115" s="39"/>
      <c r="F115" s="38"/>
      <c r="G115" s="39"/>
      <c r="H115" s="38"/>
      <c r="I115" s="39"/>
      <c r="J115" s="39"/>
      <c r="K115" s="39"/>
      <c r="L115" s="39"/>
      <c r="M115" s="39"/>
      <c r="R115" s="13"/>
      <c r="V115" s="10"/>
    </row>
    <row r="116" spans="1:22" ht="15">
      <c r="A116" s="39"/>
      <c r="B116" s="44"/>
      <c r="C116" s="39"/>
      <c r="D116" s="39"/>
      <c r="E116" s="39"/>
      <c r="F116" s="38"/>
      <c r="G116" s="39"/>
      <c r="H116" s="38"/>
      <c r="I116" s="39"/>
      <c r="J116" s="39"/>
      <c r="K116" s="39"/>
      <c r="L116" s="39"/>
      <c r="M116" s="39"/>
      <c r="R116" s="13"/>
      <c r="V116" s="10"/>
    </row>
    <row r="117" spans="1:22" ht="15">
      <c r="A117" s="39"/>
      <c r="B117" s="12"/>
      <c r="C117" s="440"/>
      <c r="D117" s="440"/>
      <c r="E117" s="38"/>
      <c r="F117" s="44"/>
      <c r="G117" s="39"/>
      <c r="H117" s="39"/>
      <c r="I117" s="39"/>
      <c r="J117" s="38"/>
      <c r="K117" s="39"/>
      <c r="L117" s="38"/>
      <c r="M117" s="39"/>
      <c r="N117" s="39"/>
      <c r="O117" s="39"/>
      <c r="P117" s="39"/>
      <c r="Q117" s="39"/>
    </row>
    <row r="118" spans="1:22" ht="15">
      <c r="A118" s="39"/>
      <c r="C118" s="38"/>
      <c r="D118" s="38"/>
      <c r="E118" s="403"/>
      <c r="F118" s="44"/>
      <c r="G118" s="39"/>
      <c r="H118" s="39"/>
      <c r="I118" s="39"/>
      <c r="J118" s="38"/>
      <c r="K118" s="39"/>
      <c r="L118" s="38"/>
      <c r="M118" s="39"/>
      <c r="N118" s="39"/>
      <c r="O118" s="39"/>
      <c r="P118" s="39"/>
      <c r="Q118" s="39"/>
    </row>
    <row r="119" spans="1:22" ht="15">
      <c r="A119" s="39"/>
      <c r="B119" s="65"/>
      <c r="C119" s="35"/>
      <c r="D119" s="35"/>
      <c r="E119" s="35"/>
      <c r="F119" s="44"/>
      <c r="G119" s="39"/>
      <c r="H119" s="39"/>
      <c r="I119" s="39"/>
      <c r="J119" s="38"/>
      <c r="K119" s="39"/>
      <c r="L119" s="38"/>
      <c r="M119" s="39"/>
      <c r="N119" s="39"/>
      <c r="O119" s="39"/>
      <c r="P119" s="39"/>
      <c r="Q119" s="39"/>
    </row>
    <row r="120" spans="1:22" ht="15">
      <c r="A120" s="39"/>
      <c r="B120" s="35"/>
      <c r="C120" s="405"/>
      <c r="D120" s="405"/>
      <c r="E120" s="405"/>
      <c r="F120" s="44"/>
      <c r="G120" s="39"/>
      <c r="H120" s="39"/>
      <c r="I120" s="39"/>
      <c r="J120" s="38"/>
      <c r="K120" s="39"/>
      <c r="L120" s="38"/>
      <c r="M120" s="39"/>
      <c r="N120" s="39"/>
      <c r="O120" s="39"/>
      <c r="P120" s="39"/>
      <c r="Q120" s="39"/>
    </row>
    <row r="121" spans="1:22" ht="15">
      <c r="A121" s="39"/>
      <c r="B121" s="449"/>
      <c r="C121" s="48"/>
      <c r="D121" s="6"/>
      <c r="E121" s="43"/>
      <c r="F121" s="44"/>
      <c r="G121" s="39"/>
      <c r="H121" s="39"/>
      <c r="I121" s="39"/>
      <c r="J121" s="38"/>
      <c r="K121" s="39"/>
      <c r="L121" s="38"/>
      <c r="M121" s="39"/>
      <c r="N121" s="39"/>
      <c r="O121" s="39"/>
      <c r="P121" s="39"/>
      <c r="Q121" s="39"/>
    </row>
    <row r="122" spans="1:22" ht="15">
      <c r="A122" s="39"/>
      <c r="B122" s="450"/>
      <c r="C122" s="48"/>
      <c r="D122" s="6"/>
      <c r="E122" s="43"/>
      <c r="F122" s="44"/>
      <c r="G122" s="39"/>
      <c r="H122" s="39"/>
      <c r="I122" s="39"/>
      <c r="J122" s="38"/>
      <c r="K122" s="39"/>
      <c r="L122" s="38"/>
      <c r="M122" s="39"/>
      <c r="N122" s="39"/>
      <c r="O122" s="39"/>
      <c r="P122" s="39"/>
      <c r="Q122" s="39"/>
    </row>
    <row r="123" spans="1:22" ht="15">
      <c r="A123" s="39"/>
      <c r="B123" s="450"/>
      <c r="C123" s="48"/>
      <c r="D123" s="8"/>
      <c r="E123" s="43"/>
      <c r="F123" s="44"/>
      <c r="G123" s="39"/>
      <c r="H123" s="39"/>
      <c r="I123" s="39"/>
      <c r="J123" s="38"/>
      <c r="K123" s="39"/>
      <c r="L123" s="38"/>
      <c r="M123" s="39"/>
      <c r="N123" s="39"/>
      <c r="O123" s="39"/>
      <c r="P123" s="39"/>
      <c r="Q123" s="39"/>
    </row>
    <row r="124" spans="1:22" ht="15">
      <c r="A124" s="39"/>
      <c r="B124" s="450"/>
      <c r="C124" s="48"/>
      <c r="D124" s="8"/>
      <c r="E124" s="43"/>
      <c r="F124" s="44"/>
      <c r="G124" s="39"/>
      <c r="H124" s="39"/>
      <c r="I124" s="39"/>
      <c r="J124" s="38"/>
      <c r="K124" s="39"/>
      <c r="L124" s="38"/>
      <c r="M124" s="39"/>
      <c r="N124" s="39"/>
      <c r="O124" s="39"/>
      <c r="P124" s="39"/>
      <c r="Q124" s="39"/>
    </row>
    <row r="125" spans="1:22" ht="15">
      <c r="A125" s="39"/>
      <c r="B125" s="450"/>
      <c r="C125" s="48"/>
      <c r="D125" s="6"/>
      <c r="E125" s="43"/>
      <c r="F125" s="44"/>
      <c r="G125" s="39"/>
      <c r="H125" s="39"/>
      <c r="I125" s="39"/>
      <c r="J125" s="38"/>
      <c r="K125" s="39"/>
      <c r="L125" s="38"/>
      <c r="M125" s="39"/>
      <c r="N125" s="39"/>
      <c r="O125" s="39"/>
      <c r="P125" s="39"/>
      <c r="Q125" s="39"/>
    </row>
    <row r="126" spans="1:22" ht="15">
      <c r="A126" s="39"/>
      <c r="B126" s="450"/>
      <c r="C126" s="48"/>
      <c r="D126" s="6"/>
      <c r="E126" s="43"/>
      <c r="F126" s="44"/>
      <c r="G126" s="39"/>
      <c r="H126" s="39"/>
      <c r="I126" s="39"/>
      <c r="J126" s="38"/>
      <c r="K126" s="39"/>
      <c r="L126" s="38"/>
      <c r="M126" s="39"/>
      <c r="N126" s="39"/>
      <c r="O126" s="39"/>
      <c r="P126" s="39"/>
      <c r="Q126" s="39"/>
    </row>
    <row r="127" spans="1:22">
      <c r="A127" s="39"/>
      <c r="B127" s="450"/>
      <c r="C127" s="48"/>
      <c r="D127" s="6"/>
      <c r="E127" s="35"/>
      <c r="F127" s="38"/>
      <c r="G127" s="39"/>
      <c r="H127" s="39"/>
      <c r="I127" s="39"/>
      <c r="J127" s="38"/>
      <c r="K127" s="39"/>
      <c r="L127" s="38"/>
      <c r="M127" s="39"/>
      <c r="N127" s="39"/>
      <c r="O127" s="39"/>
      <c r="P127" s="39"/>
      <c r="Q127" s="39"/>
    </row>
    <row r="128" spans="1:22">
      <c r="A128" s="39"/>
      <c r="B128" s="450"/>
      <c r="C128" s="48"/>
      <c r="D128" s="6"/>
      <c r="E128" s="12"/>
      <c r="F128" s="35"/>
      <c r="G128" s="39"/>
      <c r="H128" s="39"/>
      <c r="I128" s="39"/>
      <c r="J128" s="38"/>
      <c r="K128" s="39"/>
      <c r="L128" s="38"/>
      <c r="M128" s="39"/>
      <c r="N128" s="39"/>
      <c r="O128" s="39"/>
      <c r="P128" s="39"/>
      <c r="Q128" s="39"/>
    </row>
    <row r="129" spans="1:22">
      <c r="A129" s="39"/>
      <c r="B129" s="378"/>
      <c r="C129" s="48"/>
      <c r="D129" s="6"/>
      <c r="E129" s="12"/>
      <c r="F129" s="12"/>
      <c r="G129" s="38"/>
      <c r="H129" s="38"/>
      <c r="I129" s="38"/>
      <c r="J129" s="38"/>
      <c r="K129" s="38"/>
      <c r="L129" s="39"/>
      <c r="M129" s="39"/>
      <c r="N129" s="39"/>
      <c r="O129" s="39"/>
      <c r="P129" s="39"/>
      <c r="U129" s="13"/>
      <c r="V129" s="10"/>
    </row>
    <row r="130" spans="1:22">
      <c r="A130" s="39"/>
      <c r="B130" s="378"/>
      <c r="C130" s="48"/>
      <c r="D130" s="12"/>
      <c r="E130" s="12"/>
      <c r="F130" s="12"/>
      <c r="G130" s="38"/>
      <c r="H130" s="38"/>
      <c r="I130" s="38"/>
      <c r="J130" s="39"/>
      <c r="K130" s="38"/>
      <c r="L130" s="39"/>
      <c r="M130" s="39"/>
      <c r="N130" s="39"/>
      <c r="O130" s="39"/>
      <c r="P130" s="39"/>
      <c r="U130" s="13"/>
      <c r="V130" s="10"/>
    </row>
    <row r="131" spans="1:22">
      <c r="A131" s="39"/>
      <c r="B131" s="33"/>
      <c r="C131" s="15"/>
      <c r="D131" s="12"/>
      <c r="E131" s="35"/>
      <c r="F131" s="12"/>
      <c r="G131" s="38"/>
      <c r="H131" s="38"/>
      <c r="I131" s="38"/>
      <c r="J131" s="39"/>
      <c r="K131" s="38"/>
      <c r="L131" s="39"/>
      <c r="M131" s="39"/>
      <c r="N131" s="39"/>
      <c r="O131" s="39"/>
      <c r="P131" s="39"/>
      <c r="U131" s="13"/>
      <c r="V131" s="10"/>
    </row>
    <row r="132" spans="1:22" ht="15">
      <c r="A132" s="39"/>
      <c r="B132" s="451"/>
      <c r="C132" s="451"/>
      <c r="D132" s="45"/>
      <c r="E132" s="35"/>
      <c r="F132" s="12"/>
      <c r="G132" s="38"/>
      <c r="H132" s="38"/>
      <c r="I132" s="38"/>
      <c r="J132" s="39"/>
      <c r="K132" s="38"/>
      <c r="L132" s="39"/>
      <c r="M132" s="39"/>
      <c r="N132" s="39"/>
      <c r="O132" s="39"/>
      <c r="P132" s="39"/>
      <c r="U132" s="13"/>
      <c r="V132" s="10"/>
    </row>
    <row r="133" spans="1:22">
      <c r="A133" s="39"/>
      <c r="B133" s="33"/>
      <c r="C133" s="15"/>
      <c r="D133" s="452"/>
      <c r="E133" s="35"/>
      <c r="F133" s="12"/>
      <c r="G133" s="38"/>
      <c r="H133" s="38"/>
      <c r="I133" s="38"/>
      <c r="J133" s="39"/>
      <c r="K133" s="38"/>
      <c r="L133" s="39"/>
      <c r="M133" s="39"/>
      <c r="N133" s="39"/>
      <c r="O133" s="39"/>
      <c r="P133" s="39"/>
      <c r="U133" s="13"/>
      <c r="V133" s="10"/>
    </row>
    <row r="134" spans="1:22">
      <c r="A134" s="39"/>
      <c r="B134" s="33"/>
      <c r="C134" s="15"/>
      <c r="D134" s="46"/>
      <c r="E134" s="35"/>
      <c r="F134" s="12"/>
      <c r="G134" s="38"/>
      <c r="H134" s="38"/>
      <c r="I134" s="38"/>
      <c r="J134" s="39"/>
      <c r="K134" s="38"/>
      <c r="L134" s="39"/>
      <c r="M134" s="39"/>
      <c r="N134" s="39"/>
      <c r="O134" s="39"/>
      <c r="P134" s="39"/>
      <c r="U134" s="13"/>
      <c r="V134" s="10"/>
    </row>
    <row r="135" spans="1:22" ht="15">
      <c r="A135" s="39"/>
      <c r="B135" s="33"/>
      <c r="C135" s="15"/>
      <c r="D135" s="47"/>
      <c r="E135" s="45"/>
      <c r="F135" s="12"/>
      <c r="G135" s="38"/>
      <c r="H135" s="38"/>
      <c r="I135" s="38"/>
      <c r="J135" s="39"/>
      <c r="K135" s="38"/>
      <c r="L135" s="39"/>
      <c r="M135" s="39"/>
      <c r="N135" s="39"/>
      <c r="O135" s="39"/>
      <c r="P135" s="39"/>
      <c r="U135" s="13"/>
      <c r="V135" s="10"/>
    </row>
    <row r="136" spans="1:22">
      <c r="A136" s="39"/>
      <c r="B136" s="33"/>
      <c r="C136" s="15"/>
      <c r="D136" s="12"/>
      <c r="E136" s="48"/>
      <c r="F136" s="12"/>
      <c r="G136" s="38"/>
      <c r="H136" s="38"/>
      <c r="I136" s="38"/>
      <c r="J136" s="39"/>
      <c r="K136" s="38"/>
      <c r="L136" s="39"/>
      <c r="M136" s="39"/>
      <c r="N136" s="39"/>
      <c r="O136" s="39"/>
      <c r="P136" s="39"/>
      <c r="U136" s="13"/>
      <c r="V136" s="10"/>
    </row>
    <row r="137" spans="1:22">
      <c r="A137" s="39"/>
      <c r="B137" s="33"/>
      <c r="C137" s="15"/>
      <c r="D137" s="12"/>
      <c r="E137" s="46"/>
      <c r="F137" s="43"/>
      <c r="G137" s="39"/>
      <c r="H137" s="39"/>
      <c r="I137" s="39"/>
      <c r="J137" s="38"/>
      <c r="K137" s="39"/>
      <c r="L137" s="38"/>
      <c r="M137" s="39"/>
      <c r="N137" s="39"/>
      <c r="O137" s="39"/>
      <c r="P137" s="39"/>
      <c r="Q137" s="39"/>
    </row>
    <row r="138" spans="1:22" ht="15">
      <c r="A138" s="39"/>
      <c r="B138" s="33"/>
      <c r="C138" s="15"/>
      <c r="D138" s="12"/>
      <c r="E138" s="47"/>
      <c r="F138" s="44"/>
      <c r="G138" s="38"/>
      <c r="H138" s="38"/>
      <c r="I138" s="38"/>
      <c r="J138" s="39"/>
      <c r="K138" s="39"/>
      <c r="L138" s="38"/>
      <c r="M138" s="39"/>
      <c r="N138" s="39"/>
      <c r="O138" s="39"/>
      <c r="P138" s="39"/>
      <c r="Q138" s="39"/>
    </row>
    <row r="139" spans="1:22">
      <c r="A139" s="39"/>
      <c r="B139" s="33"/>
      <c r="C139" s="15"/>
      <c r="D139" s="12"/>
      <c r="E139" s="35"/>
      <c r="F139" s="35"/>
      <c r="G139" s="38"/>
      <c r="H139" s="38"/>
      <c r="I139" s="38"/>
      <c r="J139" s="39"/>
      <c r="K139" s="39"/>
      <c r="L139" s="38"/>
      <c r="M139" s="39"/>
      <c r="N139" s="39"/>
      <c r="O139" s="39"/>
      <c r="P139" s="39"/>
      <c r="Q139" s="39"/>
    </row>
    <row r="140" spans="1:22">
      <c r="A140" s="39"/>
      <c r="B140" s="33"/>
      <c r="C140" s="15"/>
      <c r="D140" s="12"/>
      <c r="E140" s="35"/>
      <c r="F140" s="35"/>
      <c r="G140" s="39"/>
      <c r="H140" s="39"/>
      <c r="I140" s="39"/>
      <c r="J140" s="39"/>
      <c r="K140" s="39"/>
      <c r="L140" s="39"/>
      <c r="M140" s="39"/>
      <c r="R140" s="13"/>
      <c r="V140" s="10"/>
    </row>
    <row r="141" spans="1:22">
      <c r="A141" s="39"/>
      <c r="B141" s="33"/>
      <c r="C141" s="15"/>
      <c r="D141" s="12"/>
      <c r="E141" s="35"/>
      <c r="F141" s="35"/>
      <c r="G141" s="39"/>
      <c r="H141" s="39"/>
      <c r="I141" s="39"/>
      <c r="J141" s="39"/>
      <c r="K141" s="39"/>
      <c r="L141" s="39"/>
      <c r="M141" s="39"/>
      <c r="R141" s="13"/>
      <c r="V141" s="10"/>
    </row>
    <row r="142" spans="1:22">
      <c r="A142" s="39"/>
      <c r="B142" s="33"/>
      <c r="C142" s="15"/>
      <c r="D142" s="12"/>
      <c r="E142" s="35"/>
      <c r="F142" s="35"/>
      <c r="G142" s="39"/>
      <c r="H142" s="39"/>
      <c r="I142" s="39"/>
      <c r="J142" s="39"/>
      <c r="K142" s="10"/>
      <c r="L142" s="10"/>
      <c r="R142" s="13"/>
      <c r="V142" s="10"/>
    </row>
    <row r="143" spans="1:22">
      <c r="A143" s="39"/>
      <c r="D143" s="10"/>
      <c r="E143" s="38"/>
      <c r="F143" s="35"/>
      <c r="G143" s="39"/>
      <c r="H143" s="39"/>
      <c r="I143" s="39"/>
      <c r="J143" s="39"/>
      <c r="K143" s="10"/>
      <c r="L143" s="10"/>
      <c r="R143" s="13"/>
      <c r="V143" s="10"/>
    </row>
    <row r="144" spans="1:22">
      <c r="A144" s="39"/>
      <c r="D144" s="10"/>
      <c r="E144" s="38"/>
      <c r="F144" s="35"/>
      <c r="G144" s="39"/>
      <c r="H144" s="39"/>
      <c r="I144" s="39"/>
      <c r="J144" s="39"/>
      <c r="K144" s="10"/>
      <c r="L144" s="10"/>
      <c r="R144" s="13"/>
      <c r="V144" s="10"/>
    </row>
    <row r="145" spans="1:22">
      <c r="A145" s="39"/>
      <c r="F145" s="35"/>
      <c r="G145" s="39"/>
      <c r="H145" s="39"/>
      <c r="I145" s="39"/>
      <c r="J145" s="39"/>
      <c r="K145" s="10"/>
      <c r="L145" s="10"/>
      <c r="R145" s="13"/>
      <c r="V145" s="10"/>
    </row>
    <row r="146" spans="1:22" s="13" customFormat="1" ht="16.5" customHeight="1">
      <c r="A146" s="38"/>
      <c r="B146" s="10"/>
      <c r="F146" s="35"/>
      <c r="G146" s="38"/>
      <c r="H146" s="38"/>
      <c r="I146" s="38"/>
      <c r="J146" s="38"/>
    </row>
    <row r="147" spans="1:22">
      <c r="A147" s="39"/>
      <c r="F147" s="35"/>
      <c r="G147" s="39"/>
      <c r="H147" s="39"/>
      <c r="I147" s="39"/>
      <c r="J147" s="39"/>
      <c r="K147" s="10"/>
      <c r="L147" s="10"/>
      <c r="R147" s="13"/>
      <c r="V147" s="10"/>
    </row>
    <row r="148" spans="1:22" ht="15">
      <c r="A148" s="39"/>
      <c r="F148" s="405"/>
      <c r="G148" s="39"/>
      <c r="H148" s="39"/>
      <c r="I148" s="39"/>
      <c r="J148" s="39"/>
      <c r="K148" s="10"/>
      <c r="L148" s="10"/>
      <c r="R148" s="13"/>
      <c r="V148" s="10"/>
    </row>
    <row r="149" spans="1:22" s="49" customFormat="1" ht="15">
      <c r="A149" s="7"/>
      <c r="B149" s="10"/>
      <c r="C149" s="13"/>
      <c r="D149" s="13"/>
      <c r="E149" s="13"/>
      <c r="F149" s="35"/>
      <c r="G149" s="7"/>
      <c r="H149" s="7"/>
      <c r="I149" s="7"/>
      <c r="J149" s="7"/>
      <c r="R149" s="50"/>
    </row>
    <row r="150" spans="1:22">
      <c r="A150" s="39"/>
      <c r="F150" s="35"/>
      <c r="G150" s="39"/>
      <c r="H150" s="39"/>
      <c r="I150" s="39"/>
      <c r="J150" s="39"/>
      <c r="K150" s="10"/>
      <c r="L150" s="10"/>
      <c r="R150" s="13"/>
      <c r="V150" s="10"/>
    </row>
    <row r="151" spans="1:22">
      <c r="A151" s="39"/>
      <c r="F151" s="35"/>
      <c r="G151" s="39"/>
      <c r="H151" s="39"/>
      <c r="I151" s="39"/>
      <c r="J151" s="39"/>
      <c r="K151" s="10"/>
      <c r="L151" s="10"/>
      <c r="R151" s="13"/>
      <c r="V151" s="10"/>
    </row>
    <row r="152" spans="1:22">
      <c r="A152" s="39"/>
      <c r="F152" s="38"/>
      <c r="G152" s="39"/>
      <c r="H152" s="39"/>
      <c r="I152" s="39"/>
      <c r="J152" s="39"/>
      <c r="K152" s="10"/>
      <c r="L152" s="10"/>
      <c r="R152" s="13"/>
      <c r="V152" s="10"/>
    </row>
    <row r="153" spans="1:22">
      <c r="A153" s="39"/>
      <c r="F153" s="38"/>
      <c r="G153" s="39"/>
      <c r="H153" s="39"/>
      <c r="I153" s="39"/>
      <c r="J153" s="39"/>
      <c r="K153" s="10"/>
      <c r="L153" s="10"/>
      <c r="R153" s="13"/>
      <c r="V153" s="10"/>
    </row>
    <row r="154" spans="1:22">
      <c r="A154" s="39"/>
      <c r="F154" s="38"/>
      <c r="G154" s="39"/>
      <c r="H154" s="39"/>
      <c r="I154" s="39"/>
      <c r="J154" s="39"/>
      <c r="K154" s="10"/>
      <c r="L154" s="10"/>
      <c r="R154" s="13"/>
      <c r="V154" s="10"/>
    </row>
    <row r="155" spans="1:22">
      <c r="A155" s="39"/>
      <c r="K155" s="38"/>
      <c r="L155" s="38"/>
      <c r="M155" s="39"/>
      <c r="N155" s="39"/>
    </row>
    <row r="156" spans="1:22" ht="16.5" customHeight="1">
      <c r="A156" s="39"/>
      <c r="M156" s="39"/>
      <c r="N156" s="39"/>
    </row>
  </sheetData>
  <mergeCells count="17">
    <mergeCell ref="A20:D20"/>
    <mergeCell ref="F58:F59"/>
    <mergeCell ref="G58:G59"/>
    <mergeCell ref="H58:H59"/>
    <mergeCell ref="I58:I59"/>
    <mergeCell ref="B3:J3"/>
    <mergeCell ref="B5:B6"/>
    <mergeCell ref="C5:E5"/>
    <mergeCell ref="F5:H5"/>
    <mergeCell ref="B18:E18"/>
    <mergeCell ref="B70:E70"/>
    <mergeCell ref="B22:E22"/>
    <mergeCell ref="B37:E37"/>
    <mergeCell ref="A41:E41"/>
    <mergeCell ref="A55:E55"/>
    <mergeCell ref="D58:D59"/>
    <mergeCell ref="E58:E5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3:V156"/>
  <sheetViews>
    <sheetView showGridLines="0" topLeftCell="A99" zoomScale="89" zoomScaleNormal="89" workbookViewId="0">
      <selection activeCell="D123" sqref="D123"/>
    </sheetView>
  </sheetViews>
  <sheetFormatPr baseColWidth="10" defaultRowHeight="14.25"/>
  <cols>
    <col min="1" max="1" width="8.7109375" style="10" customWidth="1"/>
    <col min="2" max="2" width="25.7109375" style="10" customWidth="1"/>
    <col min="3" max="3" width="15.7109375" style="13" customWidth="1"/>
    <col min="4" max="4" width="22.5703125" style="13" customWidth="1"/>
    <col min="5" max="6" width="17.140625"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28.5">
      <c r="B22" s="478" t="s">
        <v>32</v>
      </c>
      <c r="C22" s="479"/>
      <c r="D22" s="479"/>
      <c r="E22" s="480"/>
      <c r="F22" s="3" t="s">
        <v>269</v>
      </c>
      <c r="K22" s="20" t="s">
        <v>286</v>
      </c>
      <c r="L22" s="20" t="s">
        <v>272</v>
      </c>
      <c r="M22" s="391" t="s">
        <v>287</v>
      </c>
      <c r="N22" s="391">
        <v>6803464</v>
      </c>
    </row>
    <row r="23" spans="1:14" ht="15">
      <c r="B23" s="59" t="s">
        <v>12</v>
      </c>
      <c r="C23" s="59" t="s">
        <v>29</v>
      </c>
      <c r="D23" s="59" t="s">
        <v>14</v>
      </c>
      <c r="E23" s="61" t="s">
        <v>15</v>
      </c>
      <c r="F23" s="404" t="s">
        <v>270</v>
      </c>
      <c r="G23" s="403"/>
      <c r="H23" s="403"/>
      <c r="I23" s="403"/>
      <c r="J23" s="403"/>
      <c r="K23" s="20" t="s">
        <v>274</v>
      </c>
      <c r="L23" s="20" t="s">
        <v>282</v>
      </c>
      <c r="M23" s="391" t="s">
        <v>285</v>
      </c>
      <c r="N23" s="391">
        <v>6454377</v>
      </c>
    </row>
    <row r="24" spans="1:14">
      <c r="B24" s="54" t="s">
        <v>239</v>
      </c>
      <c r="C24" s="404">
        <v>0</v>
      </c>
      <c r="D24" s="5">
        <v>0</v>
      </c>
      <c r="E24" s="56">
        <f>C24*D24</f>
        <v>0</v>
      </c>
      <c r="F24" s="3" t="s">
        <v>271</v>
      </c>
      <c r="G24" s="35"/>
      <c r="H24" s="35"/>
      <c r="I24" s="35"/>
      <c r="J24" s="12"/>
      <c r="K24" s="392" t="s">
        <v>284</v>
      </c>
      <c r="L24" s="20" t="s">
        <v>283</v>
      </c>
      <c r="M24" s="391"/>
      <c r="N24" s="391"/>
    </row>
    <row r="25" spans="1:14" ht="28.5">
      <c r="B25" s="54" t="s">
        <v>241</v>
      </c>
      <c r="C25" s="404">
        <v>0</v>
      </c>
      <c r="D25" s="5">
        <v>0</v>
      </c>
      <c r="E25" s="56">
        <f>C25*D25</f>
        <v>0</v>
      </c>
      <c r="F25" s="3"/>
      <c r="G25" s="35"/>
      <c r="H25" s="35"/>
      <c r="I25" s="35"/>
      <c r="J25" s="12"/>
      <c r="K25" s="392" t="s">
        <v>249</v>
      </c>
      <c r="L25" s="20" t="s">
        <v>280</v>
      </c>
      <c r="M25" s="391"/>
      <c r="N25" s="391"/>
    </row>
    <row r="26" spans="1:14">
      <c r="B26" s="54" t="s">
        <v>262</v>
      </c>
      <c r="C26" s="404">
        <v>1</v>
      </c>
      <c r="D26" s="5">
        <v>550000</v>
      </c>
      <c r="E26" s="56">
        <f>C26*D26</f>
        <v>550000</v>
      </c>
      <c r="F26" s="3"/>
      <c r="G26" s="35"/>
      <c r="H26" s="35"/>
      <c r="I26" s="35"/>
      <c r="J26" s="12"/>
      <c r="K26" s="392" t="s">
        <v>249</v>
      </c>
      <c r="L26" s="20" t="s">
        <v>288</v>
      </c>
      <c r="M26" s="391"/>
      <c r="N26" s="391"/>
    </row>
    <row r="27" spans="1:14" ht="15">
      <c r="B27" s="54" t="s">
        <v>242</v>
      </c>
      <c r="C27" s="404">
        <v>0</v>
      </c>
      <c r="D27" s="5">
        <v>0</v>
      </c>
      <c r="E27" s="56">
        <f>C27*D27</f>
        <v>0</v>
      </c>
      <c r="F27" s="3"/>
      <c r="G27" s="403"/>
      <c r="H27" s="403"/>
      <c r="I27" s="403"/>
      <c r="J27" s="403"/>
      <c r="K27" s="392" t="s">
        <v>301</v>
      </c>
      <c r="L27" s="20" t="s">
        <v>302</v>
      </c>
      <c r="M27" s="391" t="s">
        <v>303</v>
      </c>
      <c r="N27" s="391"/>
    </row>
    <row r="28" spans="1:14" ht="15">
      <c r="B28" s="54" t="s">
        <v>245</v>
      </c>
      <c r="C28" s="404">
        <v>0</v>
      </c>
      <c r="D28" s="5">
        <v>0</v>
      </c>
      <c r="E28" s="56">
        <f>D28*C28</f>
        <v>0</v>
      </c>
      <c r="F28" s="3"/>
      <c r="G28" s="403"/>
      <c r="H28" s="403"/>
      <c r="I28" s="403"/>
      <c r="J28" s="403"/>
      <c r="K28" s="35"/>
    </row>
    <row r="29" spans="1:14">
      <c r="B29" s="54" t="s">
        <v>243</v>
      </c>
      <c r="C29" s="404">
        <v>50</v>
      </c>
      <c r="D29" s="5">
        <v>5800</v>
      </c>
      <c r="E29" s="57">
        <f>C29*D29</f>
        <v>290000</v>
      </c>
      <c r="F29" s="3"/>
      <c r="G29" s="35"/>
      <c r="H29" s="35"/>
      <c r="I29" s="35"/>
      <c r="J29" s="12"/>
      <c r="K29" s="35"/>
    </row>
    <row r="30" spans="1:14">
      <c r="B30" s="54" t="s">
        <v>246</v>
      </c>
      <c r="C30" s="404">
        <v>2</v>
      </c>
      <c r="D30" s="5">
        <v>800</v>
      </c>
      <c r="E30" s="57">
        <f>C30*D30</f>
        <v>1600</v>
      </c>
      <c r="F30" s="3"/>
      <c r="G30" s="35"/>
      <c r="H30" s="35"/>
      <c r="I30" s="35"/>
      <c r="J30" s="12"/>
      <c r="K30" s="35"/>
    </row>
    <row r="31" spans="1:14">
      <c r="B31" s="54" t="s">
        <v>247</v>
      </c>
      <c r="C31" s="404">
        <v>1</v>
      </c>
      <c r="D31" s="5">
        <v>1200</v>
      </c>
      <c r="E31" s="57">
        <f>C31*D31</f>
        <v>1200</v>
      </c>
      <c r="F31" s="3"/>
      <c r="G31" s="35"/>
      <c r="H31" s="35"/>
      <c r="I31" s="35"/>
      <c r="J31" s="12"/>
      <c r="K31" s="35"/>
    </row>
    <row r="32" spans="1:14">
      <c r="B32" s="54" t="s">
        <v>259</v>
      </c>
      <c r="C32" s="404">
        <v>30</v>
      </c>
      <c r="D32" s="5">
        <v>1500</v>
      </c>
      <c r="E32" s="57">
        <f>C32*D32</f>
        <v>45000</v>
      </c>
      <c r="F32" s="3"/>
      <c r="G32" s="35"/>
      <c r="H32" s="35"/>
      <c r="I32" s="35"/>
      <c r="J32" s="12"/>
      <c r="K32" s="35"/>
    </row>
    <row r="33" spans="1:13">
      <c r="B33" s="63" t="s">
        <v>244</v>
      </c>
      <c r="C33" s="404">
        <v>1</v>
      </c>
      <c r="D33" s="5">
        <v>13000</v>
      </c>
      <c r="E33" s="57">
        <f>D33*C33</f>
        <v>13000</v>
      </c>
      <c r="F33" s="3"/>
      <c r="G33" s="35"/>
      <c r="H33" s="35"/>
      <c r="I33" s="35"/>
      <c r="J33" s="12"/>
      <c r="K33" s="35"/>
    </row>
    <row r="34" spans="1:13">
      <c r="B34" s="63" t="s">
        <v>2</v>
      </c>
      <c r="C34" s="404"/>
      <c r="D34" s="62"/>
      <c r="E34" s="62">
        <f>SUM(E24:E33)</f>
        <v>900800</v>
      </c>
      <c r="F34" s="3"/>
      <c r="G34" s="36"/>
      <c r="H34" s="36"/>
      <c r="I34" s="36"/>
      <c r="J34" s="36"/>
      <c r="K34" s="35"/>
    </row>
    <row r="35" spans="1:13" ht="15">
      <c r="B35" s="4"/>
      <c r="C35" s="3"/>
      <c r="D35" s="3"/>
      <c r="E35" s="15"/>
    </row>
    <row r="36" spans="1:13" ht="15">
      <c r="B36" s="459" t="s">
        <v>37</v>
      </c>
      <c r="C36" s="459"/>
      <c r="D36" s="459"/>
      <c r="E36" s="459"/>
      <c r="F36" s="3"/>
      <c r="G36" s="11"/>
      <c r="H36" s="11"/>
      <c r="I36" s="11"/>
      <c r="J36" s="11"/>
      <c r="K36" s="6"/>
      <c r="L36" s="6"/>
      <c r="M36" s="12"/>
    </row>
    <row r="37" spans="1:13">
      <c r="B37" s="39"/>
      <c r="C37" s="38"/>
      <c r="D37" s="38"/>
      <c r="E37" s="8"/>
      <c r="F37" s="3"/>
      <c r="G37" s="60"/>
      <c r="H37" s="60"/>
      <c r="I37" s="60"/>
      <c r="J37" s="6"/>
      <c r="K37" s="6"/>
      <c r="L37" s="6"/>
      <c r="M37" s="12"/>
    </row>
    <row r="38" spans="1:13" ht="15">
      <c r="B38" s="7" t="s">
        <v>4</v>
      </c>
      <c r="C38" s="38"/>
      <c r="D38" s="38"/>
      <c r="E38" s="8"/>
      <c r="F38" s="3"/>
      <c r="G38" s="60"/>
      <c r="H38" s="60"/>
      <c r="I38" s="60"/>
      <c r="J38" s="6"/>
      <c r="K38" s="37"/>
      <c r="L38" s="37"/>
      <c r="M38" s="12"/>
    </row>
    <row r="39" spans="1:13" ht="15">
      <c r="B39" s="7"/>
      <c r="C39" s="38"/>
      <c r="D39" s="38"/>
      <c r="E39" s="8"/>
      <c r="F39" s="3"/>
      <c r="G39" s="60"/>
      <c r="H39" s="60"/>
      <c r="I39" s="60"/>
      <c r="J39" s="6"/>
      <c r="K39" s="37"/>
      <c r="L39" s="37"/>
      <c r="M39" s="12"/>
    </row>
    <row r="40" spans="1:13" s="411" customFormat="1" ht="12.75">
      <c r="A40" s="461" t="s">
        <v>332</v>
      </c>
      <c r="B40" s="461"/>
      <c r="C40" s="461"/>
      <c r="D40" s="461"/>
      <c r="E40" s="461"/>
    </row>
    <row r="41" spans="1:13" s="411" customFormat="1" ht="6" customHeight="1">
      <c r="A41" s="412"/>
      <c r="B41" s="412"/>
      <c r="C41" s="412"/>
      <c r="D41" s="412"/>
      <c r="E41" s="412"/>
    </row>
    <row r="42" spans="1:13" s="411" customFormat="1" ht="12.75">
      <c r="B42" s="411" t="s">
        <v>333</v>
      </c>
      <c r="D42" s="413">
        <v>515000</v>
      </c>
      <c r="E42" s="414"/>
    </row>
    <row r="43" spans="1:13" s="411" customFormat="1" ht="13.5" thickBot="1">
      <c r="B43" s="411" t="s">
        <v>334</v>
      </c>
      <c r="D43" s="415">
        <v>61500</v>
      </c>
      <c r="E43" s="414"/>
    </row>
    <row r="44" spans="1:13" s="411" customFormat="1" ht="13.5" thickTop="1">
      <c r="B44" s="411" t="s">
        <v>335</v>
      </c>
      <c r="D44" s="413">
        <f>SUM(D42:D43)</f>
        <v>576500</v>
      </c>
      <c r="E44" s="414"/>
    </row>
    <row r="45" spans="1:13" s="411" customFormat="1" ht="4.5" customHeight="1">
      <c r="D45" s="413"/>
      <c r="E45" s="414"/>
    </row>
    <row r="46" spans="1:13" s="411" customFormat="1" ht="12.75">
      <c r="B46" s="411" t="s">
        <v>336</v>
      </c>
      <c r="D46" s="416">
        <f>(541500)*(1.52)</f>
        <v>823080</v>
      </c>
      <c r="E46" s="417" t="s">
        <v>337</v>
      </c>
    </row>
    <row r="47" spans="1:13" s="411" customFormat="1" ht="3.75" customHeight="1">
      <c r="D47" s="418"/>
      <c r="E47" s="414"/>
    </row>
    <row r="48" spans="1:13" s="411" customFormat="1" ht="12.75">
      <c r="B48" s="411" t="s">
        <v>338</v>
      </c>
      <c r="D48" s="419" t="s">
        <v>339</v>
      </c>
      <c r="E48" s="414"/>
    </row>
    <row r="49" spans="1:22" s="411" customFormat="1" ht="12.75">
      <c r="B49" s="411" t="s">
        <v>340</v>
      </c>
      <c r="D49" s="418" t="s">
        <v>341</v>
      </c>
      <c r="E49" s="414"/>
    </row>
    <row r="50" spans="1:22" s="411" customFormat="1" ht="3.75" customHeight="1" thickBot="1">
      <c r="D50" s="419"/>
      <c r="E50" s="414"/>
    </row>
    <row r="51" spans="1:22" s="411" customFormat="1" ht="13.5" thickBot="1">
      <c r="B51" s="411" t="s">
        <v>344</v>
      </c>
      <c r="D51" s="420">
        <f>+D46/11520</f>
        <v>71.447916666666671</v>
      </c>
      <c r="E51" s="414"/>
    </row>
    <row r="52" spans="1:22" s="411" customFormat="1" ht="13.5" thickBot="1">
      <c r="B52" s="411" t="s">
        <v>343</v>
      </c>
      <c r="D52" s="421">
        <f>+D46/192</f>
        <v>4286.875</v>
      </c>
      <c r="E52" s="414"/>
    </row>
    <row r="53" spans="1:22" s="411" customFormat="1" ht="12.75">
      <c r="D53" s="418"/>
      <c r="E53" s="414"/>
    </row>
    <row r="54" spans="1:22" s="411" customFormat="1" ht="12.75">
      <c r="A54" s="461" t="s">
        <v>342</v>
      </c>
      <c r="B54" s="461"/>
      <c r="C54" s="461"/>
      <c r="D54" s="461"/>
      <c r="E54" s="461"/>
    </row>
    <row r="55" spans="1:22" ht="15">
      <c r="B55" s="39"/>
      <c r="C55" s="38"/>
      <c r="D55" s="38"/>
      <c r="E55" s="403"/>
      <c r="F55" s="35"/>
      <c r="G55" s="12"/>
      <c r="H55" s="12"/>
      <c r="I55" s="12"/>
      <c r="J55" s="8"/>
      <c r="K55" s="8"/>
      <c r="L55" s="12"/>
      <c r="M55" s="33"/>
      <c r="N55" s="33"/>
      <c r="U55" s="13"/>
      <c r="V55" s="10"/>
    </row>
    <row r="56" spans="1:22" ht="15" customHeight="1">
      <c r="B56" s="455" t="s">
        <v>394</v>
      </c>
      <c r="C56" s="455"/>
      <c r="D56" s="455"/>
      <c r="E56" s="426"/>
      <c r="F56" s="35"/>
      <c r="G56" s="35"/>
      <c r="H56" s="35"/>
      <c r="I56" s="35"/>
      <c r="J56" s="12"/>
      <c r="K56" s="6"/>
      <c r="L56" s="6"/>
      <c r="M56" s="12"/>
    </row>
    <row r="57" spans="1:22" ht="15.75" customHeight="1">
      <c r="B57" s="476" t="s">
        <v>219</v>
      </c>
      <c r="C57" s="476" t="s">
        <v>350</v>
      </c>
      <c r="D57" s="462" t="s">
        <v>352</v>
      </c>
      <c r="E57" s="463"/>
      <c r="F57" s="463"/>
      <c r="G57" s="463"/>
      <c r="H57" s="472"/>
      <c r="I57" s="472"/>
      <c r="J57" s="12"/>
      <c r="K57" s="6"/>
      <c r="L57" s="6"/>
      <c r="M57" s="12"/>
    </row>
    <row r="58" spans="1:22" ht="15.75" customHeight="1">
      <c r="B58" s="477"/>
      <c r="C58" s="477"/>
      <c r="D58" s="462"/>
      <c r="E58" s="463"/>
      <c r="F58" s="463"/>
      <c r="G58" s="463"/>
      <c r="H58" s="472"/>
      <c r="I58" s="472"/>
      <c r="J58" s="12"/>
      <c r="K58" s="6"/>
      <c r="L58" s="6"/>
      <c r="M58" s="12"/>
    </row>
    <row r="59" spans="1:22" ht="15.75" customHeight="1">
      <c r="B59" s="18" t="s">
        <v>345</v>
      </c>
      <c r="C59" s="34">
        <v>4</v>
      </c>
      <c r="D59" s="422">
        <f>+C59*D52</f>
        <v>17147.5</v>
      </c>
      <c r="E59" s="35"/>
      <c r="F59" s="35"/>
      <c r="G59" s="408"/>
      <c r="H59" s="408"/>
      <c r="I59" s="408"/>
      <c r="J59" s="12"/>
      <c r="K59" s="6"/>
      <c r="L59" s="6"/>
      <c r="M59" s="12"/>
    </row>
    <row r="60" spans="1:22" ht="14.25" customHeight="1">
      <c r="B60" s="397" t="s">
        <v>346</v>
      </c>
      <c r="C60" s="380">
        <v>1</v>
      </c>
      <c r="D60" s="422">
        <f>+C60*D52</f>
        <v>4286.875</v>
      </c>
      <c r="E60" s="35"/>
      <c r="F60" s="35"/>
      <c r="G60" s="35"/>
      <c r="H60" s="408"/>
      <c r="I60" s="408"/>
      <c r="J60" s="12"/>
      <c r="K60" s="6"/>
      <c r="L60" s="6"/>
      <c r="M60" s="12"/>
    </row>
    <row r="61" spans="1:22">
      <c r="B61" s="379" t="s">
        <v>347</v>
      </c>
      <c r="C61" s="34">
        <v>6</v>
      </c>
      <c r="D61" s="428">
        <f>+C61*D52</f>
        <v>25721.25</v>
      </c>
      <c r="E61" s="447"/>
      <c r="F61" s="35"/>
      <c r="G61" s="35"/>
      <c r="H61" s="408"/>
      <c r="I61" s="408"/>
      <c r="J61" s="33"/>
      <c r="L61" s="6"/>
      <c r="M61" s="12"/>
    </row>
    <row r="62" spans="1:22">
      <c r="B62" s="379" t="s">
        <v>348</v>
      </c>
      <c r="C62" s="34">
        <v>40</v>
      </c>
      <c r="D62" s="422">
        <f>+C62*D52</f>
        <v>171475</v>
      </c>
      <c r="E62" s="35"/>
      <c r="F62" s="35"/>
      <c r="G62" s="35"/>
      <c r="H62" s="408"/>
      <c r="I62" s="408"/>
      <c r="J62" s="12"/>
      <c r="K62" s="6"/>
      <c r="L62" s="6"/>
      <c r="M62" s="12"/>
    </row>
    <row r="63" spans="1:22">
      <c r="B63" s="379" t="s">
        <v>349</v>
      </c>
      <c r="C63" s="34">
        <v>4</v>
      </c>
      <c r="D63" s="422">
        <f>+C63*D52</f>
        <v>17147.5</v>
      </c>
      <c r="E63" s="35"/>
      <c r="F63" s="35"/>
      <c r="G63" s="35"/>
      <c r="H63" s="408"/>
      <c r="I63" s="408"/>
      <c r="J63" s="12"/>
      <c r="K63" s="6"/>
      <c r="L63" s="6"/>
      <c r="M63" s="12"/>
    </row>
    <row r="64" spans="1:22">
      <c r="B64" s="40" t="s">
        <v>316</v>
      </c>
      <c r="C64" s="34">
        <v>0</v>
      </c>
      <c r="D64" s="422">
        <f>+C64*D52</f>
        <v>0</v>
      </c>
      <c r="E64" s="35"/>
      <c r="F64" s="35"/>
      <c r="G64" s="35"/>
      <c r="H64" s="408"/>
      <c r="I64" s="408"/>
      <c r="J64" s="12"/>
      <c r="K64" s="6"/>
      <c r="L64" s="6"/>
      <c r="M64" s="12"/>
    </row>
    <row r="65" spans="1:22">
      <c r="B65" s="423" t="s">
        <v>317</v>
      </c>
      <c r="C65" s="34">
        <v>0</v>
      </c>
      <c r="D65" s="422">
        <f>+C65*D52</f>
        <v>0</v>
      </c>
      <c r="E65" s="35"/>
      <c r="F65" s="35"/>
      <c r="G65" s="35"/>
      <c r="H65" s="408"/>
      <c r="I65" s="408"/>
      <c r="J65" s="12"/>
      <c r="K65" s="6"/>
      <c r="L65" s="6"/>
      <c r="M65" s="12"/>
    </row>
    <row r="66" spans="1:22" ht="43.5">
      <c r="B66" s="9" t="s">
        <v>2</v>
      </c>
      <c r="C66" s="64">
        <f>SUM(C59:C65)</f>
        <v>55</v>
      </c>
      <c r="D66" s="429">
        <f>+C66*D52</f>
        <v>235778.125</v>
      </c>
      <c r="E66" s="378" t="s">
        <v>395</v>
      </c>
      <c r="F66" s="35"/>
      <c r="G66" s="35"/>
      <c r="H66" s="408"/>
      <c r="I66" s="408"/>
      <c r="J66" s="12"/>
      <c r="K66" s="6"/>
      <c r="L66" s="6"/>
      <c r="M66" s="12"/>
    </row>
    <row r="67" spans="1:22" s="33" customFormat="1" ht="15">
      <c r="B67" s="433" t="s">
        <v>396</v>
      </c>
      <c r="C67" s="427"/>
      <c r="D67" s="434"/>
      <c r="E67" s="435">
        <f>+D66</f>
        <v>235778.125</v>
      </c>
      <c r="F67" s="35"/>
      <c r="G67" s="35"/>
      <c r="H67" s="408"/>
      <c r="I67" s="408"/>
      <c r="J67" s="12"/>
      <c r="K67" s="6"/>
      <c r="L67" s="6"/>
      <c r="M67" s="12"/>
      <c r="V67" s="15"/>
    </row>
    <row r="68" spans="1:22" s="426" customFormat="1" ht="15.75" customHeight="1">
      <c r="B68" s="427"/>
    </row>
    <row r="69" spans="1:22" s="39" customFormat="1" ht="15">
      <c r="B69" s="459" t="s">
        <v>47</v>
      </c>
      <c r="C69" s="459"/>
      <c r="D69" s="459"/>
      <c r="E69" s="459"/>
      <c r="F69" s="35"/>
      <c r="G69" s="35"/>
      <c r="H69" s="35"/>
      <c r="I69" s="35"/>
      <c r="K69" s="38"/>
      <c r="L69" s="38"/>
      <c r="V69" s="38"/>
    </row>
    <row r="70" spans="1:22" s="39" customFormat="1" ht="15">
      <c r="B70" s="403"/>
      <c r="C70" s="403"/>
      <c r="D70" s="403"/>
      <c r="E70" s="38"/>
      <c r="F70" s="38"/>
      <c r="G70" s="38"/>
      <c r="H70" s="38"/>
      <c r="I70" s="38"/>
      <c r="K70" s="38"/>
      <c r="L70" s="38"/>
      <c r="V70" s="38"/>
    </row>
    <row r="71" spans="1:22" s="39" customFormat="1" ht="33" customHeight="1">
      <c r="A71" s="12"/>
      <c r="B71" s="401" t="s">
        <v>220</v>
      </c>
      <c r="C71" s="40" t="s">
        <v>355</v>
      </c>
      <c r="D71" s="456" t="s">
        <v>356</v>
      </c>
      <c r="E71" s="454" t="s">
        <v>353</v>
      </c>
      <c r="F71" s="454" t="s">
        <v>354</v>
      </c>
      <c r="G71" s="403"/>
      <c r="H71" s="403"/>
      <c r="I71" s="403"/>
      <c r="J71" s="12"/>
      <c r="K71" s="38"/>
      <c r="L71" s="38"/>
      <c r="V71" s="38"/>
    </row>
    <row r="72" spans="1:22" s="39" customFormat="1" ht="15.75" customHeight="1">
      <c r="A72" s="12"/>
      <c r="B72" s="24" t="s">
        <v>380</v>
      </c>
      <c r="C72" s="443">
        <v>300000</v>
      </c>
      <c r="D72" s="34">
        <v>10</v>
      </c>
      <c r="E72" s="406">
        <f t="shared" ref="E72:E77" si="0">+(C72*1)/(D72*360)</f>
        <v>83.333333333333329</v>
      </c>
      <c r="F72" s="406">
        <f t="shared" ref="F72:F77" si="1">+(C72*1)/(D72*12)</f>
        <v>2500</v>
      </c>
      <c r="G72" s="35"/>
      <c r="H72" s="35"/>
      <c r="I72" s="35"/>
      <c r="J72" s="12"/>
      <c r="K72" s="38"/>
      <c r="L72" s="38"/>
      <c r="V72" s="38"/>
    </row>
    <row r="73" spans="1:22" s="39" customFormat="1" ht="15.75" customHeight="1">
      <c r="A73" s="12"/>
      <c r="B73" s="430" t="s">
        <v>381</v>
      </c>
      <c r="C73" s="406">
        <v>3000000</v>
      </c>
      <c r="D73" s="34">
        <v>10</v>
      </c>
      <c r="E73" s="406">
        <f t="shared" si="0"/>
        <v>833.33333333333337</v>
      </c>
      <c r="F73" s="406">
        <f t="shared" si="1"/>
        <v>25000</v>
      </c>
      <c r="G73" s="35"/>
      <c r="H73" s="35"/>
      <c r="I73" s="35"/>
      <c r="K73" s="38"/>
      <c r="L73" s="38"/>
      <c r="V73" s="38"/>
    </row>
    <row r="74" spans="1:22" s="39" customFormat="1" ht="15.75" customHeight="1">
      <c r="A74" s="12"/>
      <c r="B74" s="430" t="s">
        <v>300</v>
      </c>
      <c r="C74" s="406">
        <v>20000</v>
      </c>
      <c r="D74" s="34">
        <v>10</v>
      </c>
      <c r="E74" s="406">
        <f t="shared" si="0"/>
        <v>5.5555555555555554</v>
      </c>
      <c r="F74" s="406">
        <f t="shared" si="1"/>
        <v>166.66666666666666</v>
      </c>
      <c r="G74" s="35"/>
      <c r="H74" s="35"/>
      <c r="I74" s="35"/>
      <c r="K74" s="38"/>
      <c r="L74" s="38"/>
      <c r="V74" s="38"/>
    </row>
    <row r="75" spans="1:22" s="39" customFormat="1" ht="15.75" customHeight="1">
      <c r="A75" s="12"/>
      <c r="B75" s="430" t="s">
        <v>358</v>
      </c>
      <c r="C75" s="406">
        <v>2500000</v>
      </c>
      <c r="D75" s="34">
        <v>10</v>
      </c>
      <c r="E75" s="406">
        <f t="shared" si="0"/>
        <v>694.44444444444446</v>
      </c>
      <c r="F75" s="406">
        <f t="shared" si="1"/>
        <v>20833.333333333332</v>
      </c>
      <c r="G75" s="35"/>
      <c r="H75" s="35"/>
      <c r="I75" s="35"/>
      <c r="K75" s="38"/>
      <c r="L75" s="38"/>
      <c r="V75" s="38"/>
    </row>
    <row r="76" spans="1:22" s="39" customFormat="1" ht="15.75" customHeight="1">
      <c r="A76" s="12"/>
      <c r="B76" s="430" t="s">
        <v>357</v>
      </c>
      <c r="C76" s="406">
        <v>10000000</v>
      </c>
      <c r="D76" s="34">
        <v>10</v>
      </c>
      <c r="E76" s="406">
        <f t="shared" si="0"/>
        <v>2777.7777777777778</v>
      </c>
      <c r="F76" s="406">
        <f t="shared" si="1"/>
        <v>83333.333333333328</v>
      </c>
      <c r="G76" s="35"/>
      <c r="H76" s="35"/>
      <c r="I76" s="35"/>
      <c r="K76" s="38"/>
      <c r="L76" s="38"/>
      <c r="V76" s="38"/>
    </row>
    <row r="77" spans="1:22" s="426" customFormat="1" ht="15.75" customHeight="1">
      <c r="B77" s="423" t="s">
        <v>317</v>
      </c>
      <c r="C77" s="444">
        <v>1500000</v>
      </c>
      <c r="D77" s="431">
        <v>10</v>
      </c>
      <c r="E77" s="406">
        <f t="shared" si="0"/>
        <v>416.66666666666669</v>
      </c>
      <c r="F77" s="406">
        <f t="shared" si="1"/>
        <v>12500</v>
      </c>
    </row>
    <row r="78" spans="1:22" s="39" customFormat="1" ht="15">
      <c r="B78" s="403" t="s">
        <v>361</v>
      </c>
      <c r="C78" s="448">
        <f>SUM(C72:C77)</f>
        <v>17320000</v>
      </c>
      <c r="D78" s="403"/>
      <c r="E78" s="445">
        <f>SUM(E72:E77)</f>
        <v>4811.1111111111113</v>
      </c>
      <c r="F78" s="445">
        <f>SUM(F72:F77)</f>
        <v>144333.33333333331</v>
      </c>
      <c r="G78" s="38"/>
      <c r="H78" s="38"/>
      <c r="I78" s="38"/>
      <c r="K78" s="38"/>
      <c r="L78" s="38"/>
      <c r="V78" s="38"/>
    </row>
    <row r="79" spans="1:22" s="39" customFormat="1" ht="15">
      <c r="B79" s="403"/>
      <c r="C79" s="403"/>
      <c r="D79" s="403"/>
      <c r="E79" s="38"/>
      <c r="F79" s="38"/>
      <c r="G79" s="38"/>
      <c r="H79" s="38"/>
      <c r="I79" s="38"/>
      <c r="K79" s="38"/>
      <c r="L79" s="38"/>
      <c r="V79" s="38"/>
    </row>
    <row r="80" spans="1:22" s="39" customFormat="1" ht="15">
      <c r="B80" s="403"/>
      <c r="C80" s="403"/>
      <c r="D80" s="403"/>
      <c r="E80" s="38"/>
      <c r="F80" s="38"/>
      <c r="G80" s="38"/>
      <c r="H80" s="38"/>
      <c r="I80" s="38"/>
      <c r="K80" s="38"/>
      <c r="L80" s="38"/>
      <c r="V80" s="38"/>
    </row>
    <row r="81" spans="1:22" s="39" customFormat="1" ht="15">
      <c r="B81" s="403"/>
      <c r="C81" s="403"/>
      <c r="D81" s="403"/>
      <c r="E81" s="35"/>
      <c r="F81" s="38"/>
      <c r="G81" s="38"/>
      <c r="H81" s="38"/>
      <c r="I81" s="38"/>
      <c r="K81" s="38"/>
      <c r="L81" s="38"/>
      <c r="V81" s="38"/>
    </row>
    <row r="82" spans="1:22" s="39" customFormat="1" ht="15">
      <c r="B82" s="12"/>
      <c r="C82" s="35"/>
      <c r="D82" s="403"/>
      <c r="E82" s="403"/>
      <c r="F82" s="35"/>
      <c r="G82" s="38"/>
      <c r="H82" s="38"/>
      <c r="I82" s="38"/>
      <c r="K82" s="38"/>
      <c r="L82" s="38"/>
      <c r="V82" s="38"/>
    </row>
    <row r="83" spans="1:22" s="39" customFormat="1" ht="15">
      <c r="B83" s="12"/>
      <c r="C83" s="35"/>
      <c r="D83" s="35"/>
      <c r="E83" s="403"/>
      <c r="F83" s="35"/>
      <c r="G83" s="35"/>
      <c r="H83" s="35"/>
      <c r="I83" s="35"/>
      <c r="J83" s="12"/>
      <c r="K83" s="35"/>
      <c r="L83" s="35"/>
      <c r="M83" s="12"/>
      <c r="N83" s="12"/>
      <c r="V83" s="38"/>
    </row>
    <row r="84" spans="1:22" s="39" customFormat="1" ht="15">
      <c r="B84" s="65"/>
      <c r="C84" s="35"/>
      <c r="D84" s="35"/>
      <c r="E84" s="35"/>
      <c r="F84" s="35"/>
      <c r="G84" s="35"/>
      <c r="H84" s="35"/>
      <c r="I84" s="35"/>
      <c r="J84" s="12"/>
      <c r="K84" s="35"/>
      <c r="L84" s="35"/>
      <c r="M84" s="12"/>
      <c r="N84" s="12"/>
      <c r="V84" s="38"/>
    </row>
    <row r="85" spans="1:22" s="39" customFormat="1" ht="15">
      <c r="B85" s="65"/>
      <c r="C85" s="35"/>
      <c r="D85" s="35"/>
      <c r="E85" s="35"/>
      <c r="F85" s="403"/>
      <c r="G85" s="35"/>
      <c r="H85" s="35"/>
      <c r="I85" s="35"/>
      <c r="J85" s="12"/>
      <c r="K85" s="35"/>
      <c r="L85" s="35"/>
      <c r="M85" s="12"/>
      <c r="N85" s="12"/>
      <c r="V85" s="38"/>
    </row>
    <row r="86" spans="1:22" s="39" customFormat="1" ht="15.75" customHeight="1">
      <c r="A86" s="12"/>
      <c r="B86" s="64" t="s">
        <v>10</v>
      </c>
      <c r="C86" s="40" t="s">
        <v>363</v>
      </c>
      <c r="E86" s="64" t="s">
        <v>11</v>
      </c>
      <c r="F86" s="64" t="s">
        <v>218</v>
      </c>
      <c r="G86" s="64" t="s">
        <v>330</v>
      </c>
      <c r="H86" s="64" t="s">
        <v>331</v>
      </c>
      <c r="I86" s="35"/>
      <c r="J86" s="12"/>
      <c r="K86" s="35"/>
      <c r="L86" s="35"/>
      <c r="M86" s="12"/>
      <c r="N86" s="12"/>
      <c r="V86" s="38"/>
    </row>
    <row r="87" spans="1:22" s="39" customFormat="1" ht="15.75" customHeight="1">
      <c r="A87" s="12"/>
      <c r="B87" s="64" t="s">
        <v>370</v>
      </c>
      <c r="C87" s="40"/>
      <c r="E87" s="64"/>
      <c r="F87" s="64"/>
      <c r="G87" s="64"/>
      <c r="H87" s="64"/>
      <c r="I87" s="35"/>
      <c r="J87" s="12"/>
      <c r="K87" s="35"/>
      <c r="L87" s="35"/>
      <c r="M87" s="12"/>
      <c r="N87" s="12"/>
      <c r="V87" s="38"/>
    </row>
    <row r="88" spans="1:22">
      <c r="A88" s="39"/>
      <c r="B88" s="40" t="s">
        <v>5</v>
      </c>
      <c r="C88" s="436">
        <f>+(E88/192)*C66</f>
        <v>74479.166666666672</v>
      </c>
      <c r="D88" s="438"/>
      <c r="E88" s="42">
        <v>260000</v>
      </c>
      <c r="F88" s="406">
        <f>+E88*12</f>
        <v>3120000</v>
      </c>
      <c r="G88" s="407">
        <f>+E88*80%</f>
        <v>208000</v>
      </c>
      <c r="H88" s="381">
        <f>+E88-G88</f>
        <v>52000</v>
      </c>
      <c r="I88" s="35"/>
      <c r="J88" s="12"/>
      <c r="K88" s="35"/>
      <c r="L88" s="35"/>
      <c r="M88" s="12"/>
      <c r="N88" s="12"/>
      <c r="O88" s="39"/>
      <c r="P88" s="39"/>
      <c r="Q88" s="39"/>
    </row>
    <row r="89" spans="1:22">
      <c r="A89" s="39"/>
      <c r="B89" s="40" t="s">
        <v>19</v>
      </c>
      <c r="C89" s="436">
        <f>+(E89/192)*C66</f>
        <v>137500</v>
      </c>
      <c r="D89" s="438"/>
      <c r="E89" s="42">
        <v>480000</v>
      </c>
      <c r="F89" s="406">
        <f>+E89*12</f>
        <v>5760000</v>
      </c>
      <c r="G89" s="407">
        <f t="shared" ref="G89:G98" si="2">+E89*80%</f>
        <v>384000</v>
      </c>
      <c r="H89" s="407">
        <f t="shared" ref="H89:H99" si="3">+E89-G89</f>
        <v>96000</v>
      </c>
      <c r="I89" s="35"/>
      <c r="J89" s="12"/>
      <c r="K89" s="35">
        <f>+J89*62</f>
        <v>0</v>
      </c>
      <c r="L89" s="35"/>
      <c r="M89" s="12"/>
      <c r="N89" s="12"/>
      <c r="O89" s="39"/>
      <c r="P89" s="39"/>
      <c r="Q89" s="39"/>
    </row>
    <row r="90" spans="1:22">
      <c r="A90" s="39"/>
      <c r="B90" s="40" t="s">
        <v>17</v>
      </c>
      <c r="C90" s="436">
        <f>+(E90/192)*C66</f>
        <v>0</v>
      </c>
      <c r="D90" s="438"/>
      <c r="E90" s="42">
        <v>0</v>
      </c>
      <c r="F90" s="406">
        <f t="shared" ref="F90:F99" si="4">+E90*12</f>
        <v>0</v>
      </c>
      <c r="G90" s="407">
        <f t="shared" si="2"/>
        <v>0</v>
      </c>
      <c r="H90" s="407">
        <f t="shared" si="3"/>
        <v>0</v>
      </c>
      <c r="I90" s="38"/>
      <c r="J90" s="39"/>
      <c r="K90" s="38"/>
      <c r="L90" s="38"/>
      <c r="M90" s="39"/>
      <c r="N90" s="39"/>
      <c r="O90" s="39"/>
      <c r="P90" s="39"/>
      <c r="Q90" s="39"/>
    </row>
    <row r="91" spans="1:22">
      <c r="A91" s="39"/>
      <c r="B91" s="40" t="s">
        <v>6</v>
      </c>
      <c r="C91" s="436">
        <f>+(E91/192)*C66</f>
        <v>41345.486111111102</v>
      </c>
      <c r="D91" s="438"/>
      <c r="E91" s="42">
        <f>+F78</f>
        <v>144333.33333333331</v>
      </c>
      <c r="F91" s="406">
        <f t="shared" si="4"/>
        <v>1731999.9999999998</v>
      </c>
      <c r="G91" s="407">
        <f t="shared" si="2"/>
        <v>115466.66666666666</v>
      </c>
      <c r="H91" s="407">
        <f t="shared" si="3"/>
        <v>28866.666666666657</v>
      </c>
      <c r="I91" s="38"/>
      <c r="J91" s="39"/>
      <c r="K91" s="38"/>
      <c r="L91" s="38"/>
      <c r="M91" s="39"/>
      <c r="N91" s="39"/>
      <c r="O91" s="39"/>
      <c r="P91" s="39"/>
      <c r="Q91" s="39"/>
    </row>
    <row r="92" spans="1:22">
      <c r="A92" s="39"/>
      <c r="B92" s="40" t="s">
        <v>373</v>
      </c>
      <c r="C92" s="436">
        <f>((+NOMINA!H9+NOMINA!M12)/192)+C66</f>
        <v>22637.484375</v>
      </c>
      <c r="D92" s="438"/>
      <c r="E92" s="42">
        <f>+NOMINA!M12+NOMINA!H9</f>
        <v>4335837</v>
      </c>
      <c r="F92" s="406">
        <f>+E92*12</f>
        <v>52030044</v>
      </c>
      <c r="G92" s="407">
        <f t="shared" si="2"/>
        <v>3468669.6</v>
      </c>
      <c r="H92" s="407">
        <f t="shared" si="3"/>
        <v>867167.39999999991</v>
      </c>
      <c r="I92" s="38"/>
      <c r="J92" s="39"/>
      <c r="K92" s="38"/>
      <c r="L92" s="38"/>
      <c r="M92" s="39"/>
      <c r="N92" s="39"/>
      <c r="O92" s="39"/>
      <c r="P92" s="39"/>
      <c r="Q92" s="39"/>
    </row>
    <row r="93" spans="1:22">
      <c r="A93" s="39"/>
      <c r="B93" s="40" t="s">
        <v>376</v>
      </c>
      <c r="C93" s="436">
        <v>0</v>
      </c>
      <c r="D93" s="438"/>
      <c r="E93" s="42"/>
      <c r="F93" s="406"/>
      <c r="G93" s="407"/>
      <c r="H93" s="407"/>
      <c r="I93" s="38"/>
      <c r="J93" s="39"/>
      <c r="K93" s="38"/>
      <c r="L93" s="38"/>
      <c r="M93" s="39"/>
      <c r="N93" s="39"/>
      <c r="O93" s="39"/>
      <c r="P93" s="39"/>
      <c r="Q93" s="39"/>
    </row>
    <row r="94" spans="1:22">
      <c r="A94" s="39"/>
      <c r="B94" s="40" t="s">
        <v>7</v>
      </c>
      <c r="C94" s="436">
        <f>+(E96/192)*C66</f>
        <v>14322.916666666668</v>
      </c>
      <c r="D94" s="438"/>
      <c r="E94" s="42"/>
      <c r="F94" s="406"/>
      <c r="G94" s="407"/>
      <c r="H94" s="407"/>
      <c r="I94" s="38"/>
      <c r="J94" s="39"/>
      <c r="K94" s="38"/>
      <c r="L94" s="38"/>
      <c r="M94" s="39"/>
      <c r="N94" s="39"/>
      <c r="O94" s="39"/>
      <c r="P94" s="39"/>
      <c r="Q94" s="39"/>
    </row>
    <row r="95" spans="1:22">
      <c r="A95" s="39"/>
      <c r="B95" s="40"/>
      <c r="C95" s="436"/>
      <c r="D95" s="438"/>
      <c r="E95" s="42"/>
      <c r="F95" s="406"/>
      <c r="G95" s="407"/>
      <c r="H95" s="407"/>
      <c r="I95" s="38"/>
      <c r="J95" s="39"/>
      <c r="K95" s="38"/>
      <c r="L95" s="38"/>
      <c r="M95" s="39"/>
      <c r="N95" s="39"/>
      <c r="O95" s="39"/>
      <c r="P95" s="39"/>
      <c r="Q95" s="39"/>
    </row>
    <row r="96" spans="1:22" ht="15">
      <c r="A96" s="39"/>
      <c r="B96" s="50" t="s">
        <v>371</v>
      </c>
      <c r="C96" s="10"/>
      <c r="E96" s="42">
        <v>50000</v>
      </c>
      <c r="F96" s="406">
        <f t="shared" si="4"/>
        <v>600000</v>
      </c>
      <c r="G96" s="407">
        <f t="shared" si="2"/>
        <v>40000</v>
      </c>
      <c r="H96" s="407">
        <f t="shared" si="3"/>
        <v>10000</v>
      </c>
      <c r="I96" s="39"/>
      <c r="J96" s="38"/>
      <c r="K96" s="38"/>
      <c r="L96" s="38"/>
      <c r="M96" s="39"/>
      <c r="N96" s="39"/>
      <c r="O96" s="39"/>
      <c r="P96" s="39"/>
      <c r="Q96" s="39"/>
    </row>
    <row r="97" spans="1:22">
      <c r="A97" s="39"/>
      <c r="B97" s="40" t="s">
        <v>5</v>
      </c>
      <c r="C97" s="17"/>
      <c r="E97" s="42"/>
      <c r="F97" s="406"/>
      <c r="G97" s="407"/>
      <c r="H97" s="407"/>
      <c r="I97" s="39"/>
      <c r="J97" s="38"/>
      <c r="K97" s="38"/>
      <c r="L97" s="38"/>
      <c r="M97" s="39"/>
      <c r="N97" s="39"/>
      <c r="O97" s="39"/>
      <c r="P97" s="39"/>
      <c r="Q97" s="39"/>
    </row>
    <row r="98" spans="1:22">
      <c r="A98" s="39"/>
      <c r="B98" s="40" t="s">
        <v>8</v>
      </c>
      <c r="C98" s="436">
        <f>+(E98/192)*C66</f>
        <v>5729.166666666667</v>
      </c>
      <c r="E98" s="42">
        <v>20000</v>
      </c>
      <c r="F98" s="406">
        <f t="shared" si="4"/>
        <v>240000</v>
      </c>
      <c r="G98" s="407">
        <f t="shared" si="2"/>
        <v>16000</v>
      </c>
      <c r="H98" s="407">
        <f t="shared" si="3"/>
        <v>4000</v>
      </c>
      <c r="I98" s="39"/>
      <c r="J98" s="38"/>
      <c r="K98" s="38"/>
      <c r="L98" s="38"/>
      <c r="M98" s="39"/>
      <c r="N98" s="39"/>
      <c r="O98" s="39"/>
      <c r="P98" s="39"/>
      <c r="Q98" s="39"/>
    </row>
    <row r="99" spans="1:22">
      <c r="A99" s="39"/>
      <c r="B99" s="40" t="s">
        <v>9</v>
      </c>
      <c r="C99" s="436">
        <f>+(E99/192)*C66</f>
        <v>0</v>
      </c>
      <c r="E99" s="42">
        <v>0</v>
      </c>
      <c r="F99" s="406">
        <f t="shared" si="4"/>
        <v>0</v>
      </c>
      <c r="G99" s="407"/>
      <c r="H99" s="407">
        <f t="shared" si="3"/>
        <v>0</v>
      </c>
      <c r="I99" s="39"/>
      <c r="J99" s="38"/>
      <c r="K99" s="38"/>
      <c r="L99" s="38"/>
      <c r="M99" s="39"/>
      <c r="N99" s="39"/>
      <c r="O99" s="39"/>
      <c r="P99" s="39"/>
      <c r="Q99" s="39"/>
    </row>
    <row r="100" spans="1:22" ht="15.75" thickBot="1">
      <c r="A100" s="39"/>
      <c r="B100" s="39" t="s">
        <v>364</v>
      </c>
      <c r="C100" s="437">
        <f>SUM(C88:C99)</f>
        <v>296014.22048611112</v>
      </c>
      <c r="E100" s="38"/>
      <c r="F100" s="41" t="s">
        <v>2</v>
      </c>
      <c r="G100" s="407">
        <f>SUM(G88:G99)</f>
        <v>4232136.2666666666</v>
      </c>
      <c r="H100" s="407">
        <f>SUM(H88:H99)</f>
        <v>1058034.0666666664</v>
      </c>
      <c r="I100" s="39"/>
      <c r="J100" s="38"/>
      <c r="K100" s="39"/>
      <c r="L100" s="38"/>
      <c r="M100" s="39"/>
      <c r="N100" s="39"/>
      <c r="O100" s="39"/>
      <c r="P100" s="39"/>
      <c r="Q100" s="39"/>
    </row>
    <row r="101" spans="1:22">
      <c r="A101" s="39"/>
      <c r="B101" s="39"/>
      <c r="E101" s="38"/>
      <c r="F101" s="38"/>
      <c r="G101" s="38"/>
      <c r="H101" s="43"/>
      <c r="I101" s="39"/>
      <c r="J101" s="38"/>
      <c r="K101" s="39"/>
      <c r="L101" s="38"/>
      <c r="M101" s="39"/>
      <c r="N101" s="39"/>
      <c r="O101" s="39"/>
      <c r="P101" s="39"/>
      <c r="Q101" s="39"/>
    </row>
    <row r="102" spans="1:22">
      <c r="A102" s="39"/>
      <c r="B102" s="12"/>
      <c r="C102" s="440"/>
      <c r="D102" s="440"/>
      <c r="E102" s="38"/>
      <c r="F102" s="38"/>
      <c r="G102" s="38"/>
      <c r="H102" s="43"/>
      <c r="I102" s="39"/>
      <c r="J102" s="38"/>
      <c r="K102" s="39"/>
      <c r="L102" s="38"/>
      <c r="M102" s="39"/>
      <c r="N102" s="39"/>
      <c r="O102" s="39"/>
      <c r="P102" s="39"/>
      <c r="Q102" s="39"/>
    </row>
    <row r="103" spans="1:22">
      <c r="A103" s="39"/>
      <c r="B103" s="12"/>
      <c r="C103" s="440"/>
      <c r="D103" s="442">
        <v>0.15</v>
      </c>
      <c r="E103" s="38"/>
      <c r="F103" s="38"/>
      <c r="G103" s="38"/>
      <c r="H103" s="43"/>
      <c r="I103" s="39"/>
      <c r="J103" s="38"/>
      <c r="K103" s="39"/>
      <c r="L103" s="38"/>
      <c r="M103" s="39"/>
      <c r="N103" s="39"/>
      <c r="O103" s="39"/>
      <c r="P103" s="39"/>
      <c r="Q103" s="39"/>
    </row>
    <row r="104" spans="1:22" ht="15">
      <c r="A104" s="39"/>
      <c r="B104" s="12"/>
      <c r="C104" s="440"/>
      <c r="D104" t="s">
        <v>372</v>
      </c>
      <c r="E104" s="38"/>
      <c r="F104" s="38"/>
      <c r="G104" s="38"/>
      <c r="H104" s="43"/>
      <c r="I104" s="39"/>
      <c r="J104" s="38"/>
      <c r="K104" s="39"/>
      <c r="L104" s="38"/>
      <c r="M104" s="39"/>
      <c r="N104" s="39"/>
      <c r="O104" s="39"/>
      <c r="P104" s="39"/>
      <c r="Q104" s="39"/>
    </row>
    <row r="105" spans="1:22">
      <c r="A105" s="39"/>
      <c r="B105" s="10" t="s">
        <v>377</v>
      </c>
      <c r="C105" s="440">
        <f>+(E34+D66+C100)</f>
        <v>1432592.345486111</v>
      </c>
      <c r="D105" s="440">
        <f>+C105/0.85</f>
        <v>1685402.7593954247</v>
      </c>
      <c r="E105" s="38"/>
      <c r="F105" s="38"/>
      <c r="G105" s="38"/>
      <c r="H105" s="43"/>
      <c r="I105" s="39"/>
      <c r="J105" s="38"/>
      <c r="K105" s="39"/>
      <c r="L105" s="38"/>
      <c r="M105" s="39"/>
      <c r="N105" s="39"/>
      <c r="O105" s="39"/>
      <c r="P105" s="39"/>
      <c r="Q105" s="39"/>
    </row>
    <row r="106" spans="1:22" ht="15">
      <c r="A106" s="39"/>
      <c r="B106" s="12"/>
      <c r="C106" s="440"/>
      <c r="D106" s="440"/>
      <c r="E106" s="38"/>
      <c r="F106" s="44"/>
      <c r="G106" s="39"/>
      <c r="H106" s="39"/>
      <c r="I106" s="39"/>
      <c r="J106" s="38"/>
      <c r="K106" s="39"/>
      <c r="L106" s="38"/>
      <c r="M106" s="39"/>
      <c r="N106" s="39"/>
      <c r="O106" s="39"/>
      <c r="P106" s="39"/>
      <c r="Q106" s="39"/>
    </row>
    <row r="107" spans="1:22" s="33" customFormat="1" ht="15">
      <c r="A107" s="12"/>
      <c r="B107" s="35"/>
      <c r="C107" s="44"/>
      <c r="D107" s="12"/>
      <c r="E107" s="12"/>
      <c r="F107" s="12"/>
      <c r="G107" s="35"/>
      <c r="H107" s="12"/>
      <c r="I107" s="35"/>
      <c r="J107" s="12"/>
      <c r="K107" s="12"/>
      <c r="L107" s="12"/>
      <c r="M107" s="12"/>
      <c r="N107" s="12"/>
      <c r="S107" s="15"/>
    </row>
    <row r="108" spans="1:22" ht="15">
      <c r="A108" s="39"/>
      <c r="B108" s="38"/>
      <c r="C108" s="44"/>
      <c r="D108" s="39"/>
      <c r="E108" s="39"/>
      <c r="F108" s="39"/>
      <c r="G108" s="38"/>
      <c r="H108" s="39"/>
      <c r="I108" s="38"/>
      <c r="J108" s="39"/>
      <c r="K108" s="39"/>
      <c r="L108" s="39"/>
      <c r="M108" s="39"/>
      <c r="N108" s="39"/>
      <c r="S108" s="13"/>
      <c r="V108" s="10"/>
    </row>
    <row r="109" spans="1:22" ht="15">
      <c r="A109" s="39"/>
      <c r="B109" s="38"/>
      <c r="C109" s="44"/>
      <c r="D109" s="39"/>
      <c r="E109" s="39"/>
      <c r="F109" s="39"/>
      <c r="G109" s="38"/>
      <c r="H109" s="39"/>
      <c r="I109" s="38"/>
      <c r="J109" s="39"/>
      <c r="K109" s="39"/>
      <c r="L109" s="39"/>
      <c r="M109" s="39"/>
      <c r="N109" s="39"/>
      <c r="S109" s="13"/>
      <c r="V109" s="10"/>
    </row>
    <row r="110" spans="1:22" ht="15">
      <c r="A110" s="39"/>
      <c r="B110" s="38"/>
      <c r="C110" s="44"/>
      <c r="D110" s="39"/>
      <c r="E110" s="39"/>
      <c r="F110" s="39"/>
      <c r="G110" s="38"/>
      <c r="H110" s="39"/>
      <c r="I110" s="38"/>
      <c r="J110" s="39"/>
      <c r="K110" s="39"/>
      <c r="L110" s="39"/>
      <c r="M110" s="39"/>
      <c r="N110" s="39"/>
      <c r="S110" s="13"/>
      <c r="V110" s="10"/>
    </row>
    <row r="111" spans="1:22" ht="15">
      <c r="A111" s="39"/>
      <c r="B111" s="38"/>
      <c r="C111" s="44"/>
      <c r="D111" s="39"/>
      <c r="E111" s="39"/>
      <c r="F111" s="39"/>
      <c r="G111" s="38"/>
      <c r="H111" s="39"/>
      <c r="I111" s="38"/>
      <c r="J111" s="39"/>
      <c r="K111" s="39"/>
      <c r="L111" s="39"/>
      <c r="M111" s="39"/>
      <c r="N111" s="39"/>
      <c r="S111" s="13"/>
      <c r="V111" s="10"/>
    </row>
    <row r="112" spans="1:22" ht="15">
      <c r="A112" s="39"/>
      <c r="B112" s="38"/>
      <c r="C112" s="44"/>
      <c r="D112" s="39"/>
      <c r="E112" s="39"/>
      <c r="F112" s="39"/>
      <c r="G112" s="38"/>
      <c r="H112" s="39"/>
      <c r="I112" s="38"/>
      <c r="J112" s="39"/>
      <c r="K112" s="39"/>
      <c r="L112" s="39"/>
      <c r="M112" s="39"/>
      <c r="N112" s="39"/>
      <c r="S112" s="13"/>
      <c r="V112" s="10"/>
    </row>
    <row r="113" spans="1:22" ht="15">
      <c r="A113" s="39"/>
      <c r="B113" s="38"/>
      <c r="C113" s="44"/>
      <c r="D113" s="39"/>
      <c r="E113" s="39"/>
      <c r="F113" s="39"/>
      <c r="G113" s="38"/>
      <c r="H113" s="39"/>
      <c r="I113" s="38"/>
      <c r="J113" s="39"/>
      <c r="K113" s="39"/>
      <c r="L113" s="39"/>
      <c r="M113" s="39"/>
      <c r="N113" s="39"/>
      <c r="S113" s="13"/>
      <c r="V113" s="10"/>
    </row>
    <row r="114" spans="1:22" ht="15">
      <c r="A114" s="39"/>
      <c r="B114" s="446" t="s">
        <v>382</v>
      </c>
      <c r="C114" s="44"/>
      <c r="D114" s="39"/>
      <c r="E114" s="39"/>
      <c r="F114" s="39"/>
      <c r="G114" s="38"/>
      <c r="H114" s="39"/>
      <c r="I114" s="38"/>
      <c r="J114" s="39"/>
      <c r="K114" s="39"/>
      <c r="L114" s="39"/>
      <c r="M114" s="39"/>
      <c r="N114" s="39"/>
      <c r="S114" s="13"/>
      <c r="V114" s="10"/>
    </row>
    <row r="115" spans="1:22" ht="15">
      <c r="A115" s="39"/>
      <c r="B115" s="38"/>
      <c r="C115" s="44"/>
      <c r="D115" s="39"/>
      <c r="E115" s="39"/>
      <c r="F115" s="39"/>
      <c r="G115" s="38"/>
      <c r="H115" s="39"/>
      <c r="I115" s="38"/>
      <c r="J115" s="39"/>
      <c r="K115" s="39"/>
      <c r="L115" s="39"/>
      <c r="M115" s="39"/>
      <c r="N115" s="39"/>
      <c r="S115" s="13"/>
      <c r="V115" s="10"/>
    </row>
    <row r="116" spans="1:22" ht="15">
      <c r="A116" s="39"/>
      <c r="B116" s="38"/>
      <c r="C116" s="44"/>
      <c r="D116" s="39"/>
      <c r="E116" s="39"/>
      <c r="F116" s="39"/>
      <c r="G116" s="38"/>
      <c r="H116" s="39"/>
      <c r="I116" s="38"/>
      <c r="J116" s="39"/>
      <c r="K116" s="39"/>
      <c r="L116" s="39"/>
      <c r="M116" s="39"/>
      <c r="N116" s="39"/>
      <c r="S116" s="13"/>
      <c r="V116" s="10"/>
    </row>
    <row r="117" spans="1:22" ht="15">
      <c r="A117" s="39"/>
      <c r="B117" s="38"/>
      <c r="C117" s="44"/>
      <c r="D117" s="39"/>
      <c r="E117" s="39"/>
      <c r="F117" s="39"/>
      <c r="G117" s="38"/>
      <c r="H117" s="39"/>
      <c r="I117" s="38"/>
      <c r="J117" s="39"/>
      <c r="K117" s="39"/>
      <c r="L117" s="39"/>
      <c r="M117" s="39"/>
      <c r="N117" s="39"/>
      <c r="S117" s="13"/>
      <c r="V117" s="10"/>
    </row>
    <row r="118" spans="1:22" ht="15">
      <c r="A118" s="39"/>
      <c r="B118" s="38"/>
      <c r="C118" s="44"/>
      <c r="D118" s="39"/>
      <c r="E118" s="39"/>
      <c r="F118" s="39"/>
      <c r="G118" s="38"/>
      <c r="H118" s="39"/>
      <c r="I118" s="38"/>
      <c r="J118" s="39"/>
      <c r="K118" s="39"/>
      <c r="L118" s="39"/>
      <c r="M118" s="39"/>
      <c r="N118" s="39"/>
      <c r="S118" s="13"/>
      <c r="V118" s="10"/>
    </row>
    <row r="119" spans="1:22" ht="15">
      <c r="A119" s="39"/>
      <c r="B119" s="65"/>
      <c r="C119" s="35"/>
      <c r="D119" s="35"/>
      <c r="E119" s="38"/>
      <c r="F119" s="44"/>
      <c r="G119" s="39"/>
      <c r="H119" s="39"/>
      <c r="I119" s="39"/>
      <c r="J119" s="38"/>
      <c r="K119" s="39"/>
      <c r="L119" s="38"/>
      <c r="M119" s="39"/>
      <c r="N119" s="39"/>
      <c r="O119" s="39"/>
      <c r="P119" s="39"/>
      <c r="Q119" s="39"/>
    </row>
    <row r="120" spans="1:22" ht="15">
      <c r="A120" s="39"/>
      <c r="B120" s="35"/>
      <c r="C120" s="405"/>
      <c r="D120" s="405"/>
      <c r="E120" s="38"/>
      <c r="F120" s="44"/>
      <c r="G120" s="39"/>
      <c r="H120" s="39"/>
      <c r="I120" s="39"/>
      <c r="J120" s="38"/>
      <c r="K120" s="39"/>
      <c r="L120" s="38"/>
      <c r="M120" s="39"/>
      <c r="N120" s="39"/>
      <c r="O120" s="39"/>
      <c r="P120" s="39"/>
      <c r="Q120" s="39"/>
    </row>
    <row r="121" spans="1:22" ht="15">
      <c r="A121" s="39"/>
      <c r="B121" s="449"/>
      <c r="C121" s="48"/>
      <c r="D121" s="6"/>
      <c r="E121" s="38"/>
      <c r="F121" s="44"/>
      <c r="G121" s="39"/>
      <c r="H121" s="39"/>
      <c r="I121" s="39"/>
      <c r="J121" s="38"/>
      <c r="K121" s="39"/>
      <c r="L121" s="38"/>
      <c r="M121" s="39"/>
      <c r="N121" s="39"/>
      <c r="O121" s="39"/>
      <c r="P121" s="39"/>
      <c r="Q121" s="39"/>
    </row>
    <row r="122" spans="1:22" ht="15">
      <c r="A122" s="39"/>
      <c r="B122" s="450"/>
      <c r="C122" s="48"/>
      <c r="D122" s="6"/>
      <c r="E122" s="38"/>
      <c r="F122" s="44"/>
      <c r="G122" s="39"/>
      <c r="H122" s="39"/>
      <c r="I122" s="39"/>
      <c r="J122" s="38"/>
      <c r="K122" s="39"/>
      <c r="L122" s="38"/>
      <c r="M122" s="39"/>
      <c r="N122" s="39"/>
      <c r="O122" s="39"/>
      <c r="P122" s="39"/>
      <c r="Q122" s="39"/>
    </row>
    <row r="123" spans="1:22" ht="15">
      <c r="A123" s="39"/>
      <c r="B123" s="450"/>
      <c r="C123" s="48"/>
      <c r="D123" s="8"/>
      <c r="E123" s="38"/>
      <c r="F123" s="44"/>
      <c r="G123" s="39"/>
      <c r="H123" s="39"/>
      <c r="I123" s="39"/>
      <c r="J123" s="38"/>
      <c r="K123" s="39"/>
      <c r="L123" s="38"/>
      <c r="M123" s="39"/>
      <c r="N123" s="39"/>
      <c r="O123" s="39"/>
      <c r="P123" s="39"/>
      <c r="Q123" s="39"/>
    </row>
    <row r="124" spans="1:22" ht="15">
      <c r="A124" s="39"/>
      <c r="B124" s="450"/>
      <c r="C124" s="48"/>
      <c r="D124" s="8"/>
      <c r="E124" s="38"/>
      <c r="F124" s="44"/>
      <c r="G124" s="39"/>
      <c r="H124" s="39"/>
      <c r="I124" s="39"/>
      <c r="J124" s="38"/>
      <c r="K124" s="39"/>
      <c r="L124" s="38"/>
      <c r="M124" s="39"/>
      <c r="N124" s="39"/>
      <c r="O124" s="39"/>
      <c r="P124" s="39"/>
      <c r="Q124" s="39"/>
    </row>
    <row r="125" spans="1:22" ht="15">
      <c r="A125" s="39"/>
      <c r="B125" s="450"/>
      <c r="C125" s="48"/>
      <c r="D125" s="6"/>
      <c r="E125" s="38"/>
      <c r="F125" s="44"/>
      <c r="G125" s="39"/>
      <c r="H125" s="39"/>
      <c r="I125" s="39"/>
      <c r="J125" s="38"/>
      <c r="K125" s="39"/>
      <c r="L125" s="38"/>
      <c r="M125" s="39"/>
      <c r="N125" s="39"/>
      <c r="O125" s="39"/>
      <c r="P125" s="39"/>
      <c r="Q125" s="39"/>
    </row>
    <row r="126" spans="1:22" ht="15">
      <c r="A126" s="39"/>
      <c r="B126" s="450"/>
      <c r="C126" s="48"/>
      <c r="D126" s="6"/>
      <c r="E126" s="38"/>
      <c r="F126" s="44"/>
      <c r="G126" s="39"/>
      <c r="H126" s="39"/>
      <c r="I126" s="39"/>
      <c r="J126" s="38"/>
      <c r="K126" s="39"/>
      <c r="L126" s="38"/>
      <c r="M126" s="39"/>
      <c r="N126" s="39"/>
      <c r="O126" s="39"/>
      <c r="P126" s="39"/>
      <c r="Q126" s="39"/>
    </row>
    <row r="127" spans="1:22" ht="15">
      <c r="A127" s="39"/>
      <c r="B127" s="450"/>
      <c r="C127" s="48"/>
      <c r="D127" s="6"/>
      <c r="E127" s="403"/>
      <c r="F127" s="38"/>
      <c r="G127" s="39"/>
      <c r="H127" s="39"/>
      <c r="I127" s="39"/>
      <c r="J127" s="38"/>
      <c r="K127" s="39"/>
      <c r="L127" s="38"/>
      <c r="M127" s="39"/>
      <c r="N127" s="39"/>
      <c r="O127" s="39"/>
      <c r="P127" s="39"/>
      <c r="Q127" s="39"/>
    </row>
    <row r="128" spans="1:22">
      <c r="A128" s="39"/>
      <c r="B128" s="450"/>
      <c r="C128" s="48"/>
      <c r="D128" s="6"/>
      <c r="E128" s="35"/>
      <c r="F128" s="35"/>
      <c r="G128" s="39"/>
      <c r="H128" s="39"/>
      <c r="I128" s="39"/>
      <c r="J128" s="38"/>
      <c r="K128" s="39"/>
      <c r="L128" s="38"/>
      <c r="M128" s="39"/>
      <c r="N128" s="39"/>
      <c r="O128" s="39"/>
      <c r="P128" s="39"/>
      <c r="Q128" s="39"/>
    </row>
    <row r="129" spans="1:22" ht="15">
      <c r="A129" s="39"/>
      <c r="B129" s="378"/>
      <c r="C129" s="48"/>
      <c r="D129" s="6"/>
      <c r="E129" s="405"/>
      <c r="F129" s="12"/>
      <c r="G129" s="38"/>
      <c r="H129" s="38"/>
      <c r="I129" s="38"/>
      <c r="J129" s="38"/>
      <c r="K129" s="38"/>
      <c r="L129" s="39"/>
      <c r="M129" s="39"/>
      <c r="N129" s="39"/>
      <c r="O129" s="39"/>
      <c r="P129" s="39"/>
      <c r="U129" s="13"/>
      <c r="V129" s="10"/>
    </row>
    <row r="130" spans="1:22">
      <c r="A130" s="39"/>
      <c r="B130" s="378"/>
      <c r="C130" s="48"/>
      <c r="D130" s="12"/>
      <c r="E130" s="43"/>
      <c r="F130" s="12"/>
      <c r="G130" s="38"/>
      <c r="H130" s="38"/>
      <c r="I130" s="38"/>
      <c r="J130" s="39"/>
      <c r="K130" s="38"/>
      <c r="L130" s="39"/>
      <c r="M130" s="39"/>
      <c r="N130" s="39"/>
      <c r="O130" s="39"/>
      <c r="P130" s="39"/>
      <c r="U130" s="13"/>
      <c r="V130" s="10"/>
    </row>
    <row r="131" spans="1:22">
      <c r="A131" s="39"/>
      <c r="B131" s="33"/>
      <c r="C131" s="15"/>
      <c r="D131" s="12"/>
      <c r="E131" s="43"/>
      <c r="F131" s="12"/>
      <c r="G131" s="38"/>
      <c r="H131" s="38"/>
      <c r="I131" s="38"/>
      <c r="J131" s="39"/>
      <c r="K131" s="38"/>
      <c r="L131" s="39"/>
      <c r="M131" s="39"/>
      <c r="N131" s="39"/>
      <c r="O131" s="39"/>
      <c r="P131" s="39"/>
      <c r="U131" s="13"/>
      <c r="V131" s="10"/>
    </row>
    <row r="132" spans="1:22" ht="15">
      <c r="A132" s="39"/>
      <c r="B132" s="451"/>
      <c r="C132" s="451"/>
      <c r="D132" s="45"/>
      <c r="E132" s="43"/>
      <c r="F132" s="12"/>
      <c r="G132" s="38"/>
      <c r="H132" s="38"/>
      <c r="I132" s="38"/>
      <c r="J132" s="39"/>
      <c r="K132" s="38"/>
      <c r="L132" s="39"/>
      <c r="M132" s="39"/>
      <c r="N132" s="39"/>
      <c r="O132" s="39"/>
      <c r="P132" s="39"/>
      <c r="U132" s="13"/>
      <c r="V132" s="10"/>
    </row>
    <row r="133" spans="1:22">
      <c r="A133" s="39"/>
      <c r="B133" s="33"/>
      <c r="C133" s="15"/>
      <c r="D133" s="452"/>
      <c r="E133" s="43"/>
      <c r="F133" s="12"/>
      <c r="G133" s="38"/>
      <c r="H133" s="38"/>
      <c r="I133" s="38"/>
      <c r="J133" s="39"/>
      <c r="K133" s="38"/>
      <c r="L133" s="39"/>
      <c r="M133" s="39"/>
      <c r="N133" s="39"/>
      <c r="O133" s="39"/>
      <c r="P133" s="39"/>
      <c r="U133" s="13"/>
      <c r="V133" s="10"/>
    </row>
    <row r="134" spans="1:22">
      <c r="A134" s="39"/>
      <c r="B134" s="33"/>
      <c r="C134" s="15"/>
      <c r="D134" s="46"/>
      <c r="E134" s="43"/>
      <c r="F134" s="12"/>
      <c r="G134" s="38"/>
      <c r="H134" s="38"/>
      <c r="I134" s="38"/>
      <c r="J134" s="39"/>
      <c r="K134" s="38"/>
      <c r="L134" s="39"/>
      <c r="M134" s="39"/>
      <c r="N134" s="39"/>
      <c r="O134" s="39"/>
      <c r="P134" s="39"/>
      <c r="U134" s="13"/>
      <c r="V134" s="10"/>
    </row>
    <row r="135" spans="1:22" ht="15">
      <c r="A135" s="39"/>
      <c r="B135" s="33"/>
      <c r="C135" s="15"/>
      <c r="D135" s="47"/>
      <c r="E135" s="43"/>
      <c r="F135" s="12"/>
      <c r="G135" s="38"/>
      <c r="H135" s="38"/>
      <c r="I135" s="38"/>
      <c r="J135" s="39"/>
      <c r="K135" s="38"/>
      <c r="L135" s="39"/>
      <c r="M135" s="39"/>
      <c r="N135" s="39"/>
      <c r="O135" s="39"/>
      <c r="P135" s="39"/>
      <c r="U135" s="13"/>
      <c r="V135" s="10"/>
    </row>
    <row r="136" spans="1:22">
      <c r="A136" s="39"/>
      <c r="B136" s="33"/>
      <c r="C136" s="15"/>
      <c r="D136" s="12"/>
      <c r="E136" s="35"/>
      <c r="F136" s="12"/>
      <c r="G136" s="38"/>
      <c r="H136" s="38"/>
      <c r="I136" s="38"/>
      <c r="J136" s="39"/>
      <c r="K136" s="38"/>
      <c r="L136" s="39"/>
      <c r="M136" s="39"/>
      <c r="N136" s="39"/>
      <c r="O136" s="39"/>
      <c r="P136" s="39"/>
      <c r="U136" s="13"/>
      <c r="V136" s="10"/>
    </row>
    <row r="137" spans="1:22">
      <c r="A137" s="39"/>
      <c r="B137" s="33"/>
      <c r="C137" s="15"/>
      <c r="D137" s="12"/>
      <c r="E137" s="12"/>
      <c r="F137" s="43"/>
      <c r="G137" s="39"/>
      <c r="H137" s="39"/>
      <c r="I137" s="39"/>
      <c r="J137" s="38"/>
      <c r="K137" s="39"/>
      <c r="L137" s="38"/>
      <c r="M137" s="39"/>
      <c r="N137" s="39"/>
      <c r="O137" s="39"/>
      <c r="P137" s="39"/>
      <c r="Q137" s="39"/>
    </row>
    <row r="138" spans="1:22" ht="15">
      <c r="A138" s="39"/>
      <c r="B138" s="33"/>
      <c r="C138" s="15"/>
      <c r="D138" s="12"/>
      <c r="E138" s="12"/>
      <c r="F138" s="44"/>
      <c r="G138" s="38"/>
      <c r="H138" s="38"/>
      <c r="I138" s="38"/>
      <c r="J138" s="39"/>
      <c r="K138" s="39"/>
      <c r="L138" s="38"/>
      <c r="M138" s="39"/>
      <c r="N138" s="39"/>
      <c r="O138" s="39"/>
      <c r="P138" s="39"/>
      <c r="Q138" s="39"/>
    </row>
    <row r="139" spans="1:22">
      <c r="A139" s="39"/>
      <c r="B139" s="33"/>
      <c r="C139" s="15"/>
      <c r="D139" s="12"/>
      <c r="E139" s="12"/>
      <c r="F139" s="35"/>
      <c r="G139" s="38"/>
      <c r="H139" s="38"/>
      <c r="I139" s="38"/>
      <c r="J139" s="39"/>
      <c r="K139" s="39"/>
      <c r="L139" s="38"/>
      <c r="M139" s="39"/>
      <c r="N139" s="39"/>
      <c r="O139" s="39"/>
      <c r="P139" s="39"/>
      <c r="Q139" s="39"/>
    </row>
    <row r="140" spans="1:22">
      <c r="A140" s="39"/>
      <c r="B140" s="33"/>
      <c r="C140" s="15"/>
      <c r="D140" s="12"/>
      <c r="E140" s="35"/>
      <c r="F140" s="35"/>
      <c r="G140" s="39"/>
      <c r="H140" s="39"/>
      <c r="I140" s="39"/>
      <c r="J140" s="39"/>
      <c r="K140" s="39"/>
      <c r="L140" s="39"/>
      <c r="M140" s="39"/>
      <c r="R140" s="13"/>
      <c r="V140" s="10"/>
    </row>
    <row r="141" spans="1:22">
      <c r="A141" s="39"/>
      <c r="B141" s="33"/>
      <c r="C141" s="15"/>
      <c r="D141" s="12"/>
      <c r="E141" s="35"/>
      <c r="F141" s="35"/>
      <c r="G141" s="39"/>
      <c r="H141" s="39"/>
      <c r="I141" s="39"/>
      <c r="J141" s="39"/>
      <c r="K141" s="39"/>
      <c r="L141" s="39"/>
      <c r="M141" s="39"/>
      <c r="R141" s="13"/>
      <c r="V141" s="10"/>
    </row>
    <row r="142" spans="1:22">
      <c r="A142" s="39"/>
      <c r="B142" s="33"/>
      <c r="C142" s="15"/>
      <c r="D142" s="12"/>
      <c r="E142" s="35"/>
      <c r="F142" s="35"/>
      <c r="G142" s="39"/>
      <c r="H142" s="39"/>
      <c r="I142" s="39"/>
      <c r="J142" s="39"/>
      <c r="K142" s="10"/>
      <c r="L142" s="10"/>
      <c r="R142" s="13"/>
      <c r="V142" s="10"/>
    </row>
    <row r="143" spans="1:22">
      <c r="A143" s="39"/>
      <c r="D143" s="10"/>
      <c r="E143" s="35"/>
      <c r="F143" s="35"/>
      <c r="G143" s="39"/>
      <c r="H143" s="39"/>
      <c r="I143" s="39"/>
      <c r="J143" s="39"/>
      <c r="K143" s="10"/>
      <c r="L143" s="10"/>
      <c r="R143" s="13"/>
      <c r="V143" s="10"/>
    </row>
    <row r="144" spans="1:22" ht="15">
      <c r="A144" s="39"/>
      <c r="D144" s="10"/>
      <c r="E144" s="45"/>
      <c r="F144" s="35"/>
      <c r="G144" s="39"/>
      <c r="H144" s="39"/>
      <c r="I144" s="39"/>
      <c r="J144" s="39"/>
      <c r="K144" s="10"/>
      <c r="L144" s="10"/>
      <c r="R144" s="13"/>
      <c r="V144" s="10"/>
    </row>
    <row r="145" spans="1:22">
      <c r="A145" s="39"/>
      <c r="E145" s="48"/>
      <c r="F145" s="35"/>
      <c r="G145" s="39"/>
      <c r="H145" s="39"/>
      <c r="I145" s="39"/>
      <c r="J145" s="39"/>
      <c r="K145" s="10"/>
      <c r="L145" s="10"/>
      <c r="R145" s="13"/>
      <c r="V145" s="10"/>
    </row>
    <row r="146" spans="1:22" s="13" customFormat="1" ht="16.5" customHeight="1">
      <c r="A146" s="38"/>
      <c r="B146" s="10"/>
      <c r="E146" s="46"/>
      <c r="F146" s="35"/>
      <c r="G146" s="38"/>
      <c r="H146" s="38"/>
      <c r="I146" s="38"/>
      <c r="J146" s="38"/>
    </row>
    <row r="147" spans="1:22" ht="15">
      <c r="A147" s="39"/>
      <c r="E147" s="47"/>
      <c r="F147" s="35"/>
      <c r="G147" s="39"/>
      <c r="H147" s="39"/>
      <c r="I147" s="39"/>
      <c r="J147" s="39"/>
      <c r="K147" s="10"/>
      <c r="L147" s="10"/>
      <c r="R147" s="13"/>
      <c r="V147" s="10"/>
    </row>
    <row r="148" spans="1:22" ht="15">
      <c r="A148" s="39"/>
      <c r="E148" s="35"/>
      <c r="F148" s="405"/>
      <c r="G148" s="39"/>
      <c r="H148" s="39"/>
      <c r="I148" s="39"/>
      <c r="J148" s="39"/>
      <c r="K148" s="10"/>
      <c r="L148" s="10"/>
      <c r="R148" s="13"/>
      <c r="V148" s="10"/>
    </row>
    <row r="149" spans="1:22" s="49" customFormat="1" ht="15">
      <c r="A149" s="7"/>
      <c r="B149" s="10"/>
      <c r="C149" s="13"/>
      <c r="D149" s="13"/>
      <c r="E149" s="35"/>
      <c r="F149" s="35"/>
      <c r="G149" s="7"/>
      <c r="H149" s="7"/>
      <c r="I149" s="7"/>
      <c r="J149" s="7"/>
      <c r="R149" s="50"/>
    </row>
    <row r="150" spans="1:22">
      <c r="A150" s="39"/>
      <c r="E150" s="35"/>
      <c r="F150" s="35"/>
      <c r="G150" s="39"/>
      <c r="H150" s="39"/>
      <c r="I150" s="39"/>
      <c r="J150" s="39"/>
      <c r="K150" s="10"/>
      <c r="L150" s="10"/>
      <c r="R150" s="13"/>
      <c r="V150" s="10"/>
    </row>
    <row r="151" spans="1:22">
      <c r="A151" s="39"/>
      <c r="E151" s="35"/>
      <c r="F151" s="35"/>
      <c r="G151" s="39"/>
      <c r="H151" s="39"/>
      <c r="I151" s="39"/>
      <c r="J151" s="39"/>
      <c r="K151" s="10"/>
      <c r="L151" s="10"/>
      <c r="R151" s="13"/>
      <c r="V151" s="10"/>
    </row>
    <row r="152" spans="1:22">
      <c r="A152" s="39"/>
      <c r="E152" s="38"/>
      <c r="F152" s="38"/>
      <c r="G152" s="39"/>
      <c r="H152" s="39"/>
      <c r="I152" s="39"/>
      <c r="J152" s="39"/>
      <c r="K152" s="10"/>
      <c r="L152" s="10"/>
      <c r="R152" s="13"/>
      <c r="V152" s="10"/>
    </row>
    <row r="153" spans="1:22">
      <c r="A153" s="39"/>
      <c r="E153" s="38"/>
      <c r="F153" s="38"/>
      <c r="G153" s="39"/>
      <c r="H153" s="39"/>
      <c r="I153" s="39"/>
      <c r="J153" s="39"/>
      <c r="K153" s="10"/>
      <c r="L153" s="10"/>
      <c r="R153" s="13"/>
      <c r="V153" s="10"/>
    </row>
    <row r="154" spans="1:22">
      <c r="A154" s="39"/>
      <c r="F154" s="38"/>
      <c r="G154" s="39"/>
      <c r="H154" s="39"/>
      <c r="I154" s="39"/>
      <c r="J154" s="39"/>
      <c r="K154" s="10"/>
      <c r="L154" s="10"/>
      <c r="R154" s="13"/>
      <c r="V154" s="10"/>
    </row>
    <row r="155" spans="1:22">
      <c r="A155" s="39"/>
      <c r="K155" s="38"/>
      <c r="L155" s="38"/>
      <c r="M155" s="39"/>
      <c r="N155" s="39"/>
    </row>
    <row r="156" spans="1:22" ht="16.5" customHeight="1">
      <c r="A156" s="39"/>
      <c r="M156" s="39"/>
      <c r="N156" s="39"/>
    </row>
  </sheetData>
  <mergeCells count="19">
    <mergeCell ref="A20:D20"/>
    <mergeCell ref="F57:F58"/>
    <mergeCell ref="G57:G58"/>
    <mergeCell ref="H57:H58"/>
    <mergeCell ref="I57:I58"/>
    <mergeCell ref="B3:J3"/>
    <mergeCell ref="B5:B6"/>
    <mergeCell ref="C5:E5"/>
    <mergeCell ref="F5:H5"/>
    <mergeCell ref="B18:E18"/>
    <mergeCell ref="B69:E69"/>
    <mergeCell ref="B22:E22"/>
    <mergeCell ref="B36:E36"/>
    <mergeCell ref="A40:E40"/>
    <mergeCell ref="A54:E54"/>
    <mergeCell ref="D57:D58"/>
    <mergeCell ref="C57:C58"/>
    <mergeCell ref="B57:B58"/>
    <mergeCell ref="E57:E5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3:V156"/>
  <sheetViews>
    <sheetView showGridLines="0" topLeftCell="B22" zoomScale="89" zoomScaleNormal="89" workbookViewId="0">
      <selection activeCell="B86" sqref="B86:C100"/>
    </sheetView>
  </sheetViews>
  <sheetFormatPr baseColWidth="10" defaultRowHeight="14.25"/>
  <cols>
    <col min="1" max="1" width="8.7109375" style="10" customWidth="1"/>
    <col min="2" max="2" width="43.140625" style="10" customWidth="1"/>
    <col min="3" max="3" width="26.42578125" style="13" customWidth="1"/>
    <col min="4" max="4" width="25.85546875" style="13" customWidth="1"/>
    <col min="5" max="5" width="27.42578125" style="13" customWidth="1"/>
    <col min="6" max="6" width="22.7109375"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30">
      <c r="B22" s="473" t="s">
        <v>385</v>
      </c>
      <c r="C22" s="473"/>
      <c r="D22" s="473"/>
      <c r="E22" s="473"/>
      <c r="F22" s="458" t="s">
        <v>261</v>
      </c>
      <c r="K22" s="20" t="s">
        <v>286</v>
      </c>
      <c r="L22" s="20" t="s">
        <v>272</v>
      </c>
      <c r="M22" s="391" t="s">
        <v>287</v>
      </c>
      <c r="N22" s="391">
        <v>6803464</v>
      </c>
    </row>
    <row r="23" spans="1:14" ht="15">
      <c r="B23" s="51" t="s">
        <v>12</v>
      </c>
      <c r="C23" s="52" t="s">
        <v>13</v>
      </c>
      <c r="D23" s="51" t="s">
        <v>14</v>
      </c>
      <c r="E23" s="53" t="s">
        <v>15</v>
      </c>
      <c r="F23" s="13" t="s">
        <v>263</v>
      </c>
      <c r="G23" s="403"/>
      <c r="H23" s="403"/>
      <c r="I23" s="403"/>
      <c r="J23" s="403"/>
      <c r="K23" s="20" t="s">
        <v>274</v>
      </c>
      <c r="L23" s="20" t="s">
        <v>282</v>
      </c>
      <c r="M23" s="391" t="s">
        <v>285</v>
      </c>
      <c r="N23" s="391">
        <v>6454377</v>
      </c>
    </row>
    <row r="24" spans="1:14">
      <c r="B24" s="54" t="s">
        <v>239</v>
      </c>
      <c r="C24" s="404">
        <v>30</v>
      </c>
      <c r="D24" s="5">
        <v>11600</v>
      </c>
      <c r="E24" s="56">
        <f>C24*D24</f>
        <v>348000</v>
      </c>
      <c r="F24" s="35"/>
      <c r="G24" s="35"/>
      <c r="H24" s="35"/>
      <c r="I24" s="35"/>
      <c r="J24" s="12"/>
      <c r="K24" s="392" t="s">
        <v>284</v>
      </c>
      <c r="L24" s="20" t="s">
        <v>283</v>
      </c>
      <c r="M24" s="391"/>
      <c r="N24" s="391"/>
    </row>
    <row r="25" spans="1:14" ht="15">
      <c r="B25" s="54" t="s">
        <v>241</v>
      </c>
      <c r="C25" s="404">
        <v>40</v>
      </c>
      <c r="D25" s="5">
        <v>1250</v>
      </c>
      <c r="E25" s="56">
        <f>C25*D25</f>
        <v>50000</v>
      </c>
      <c r="F25" s="403"/>
      <c r="G25" s="35"/>
      <c r="H25" s="35"/>
      <c r="I25" s="35"/>
      <c r="J25" s="12"/>
      <c r="K25" s="392" t="s">
        <v>249</v>
      </c>
      <c r="L25" s="20" t="s">
        <v>280</v>
      </c>
      <c r="M25" s="391"/>
      <c r="N25" s="391"/>
    </row>
    <row r="26" spans="1:14">
      <c r="B26" s="54" t="s">
        <v>16</v>
      </c>
      <c r="C26" s="404">
        <v>1</v>
      </c>
      <c r="D26" s="5">
        <v>650000</v>
      </c>
      <c r="E26" s="56">
        <f>C26*D26</f>
        <v>650000</v>
      </c>
      <c r="F26" s="35"/>
      <c r="G26" s="35"/>
      <c r="H26" s="35"/>
      <c r="I26" s="35"/>
      <c r="J26" s="12"/>
      <c r="K26" s="392" t="s">
        <v>249</v>
      </c>
      <c r="L26" s="20" t="s">
        <v>288</v>
      </c>
      <c r="M26" s="391"/>
      <c r="N26" s="391"/>
    </row>
    <row r="27" spans="1:14" ht="15">
      <c r="B27" s="54" t="s">
        <v>242</v>
      </c>
      <c r="C27" s="404">
        <v>1</v>
      </c>
      <c r="D27" s="5">
        <v>150000</v>
      </c>
      <c r="E27" s="56">
        <f>C27*D27</f>
        <v>150000</v>
      </c>
      <c r="F27" s="403"/>
      <c r="G27" s="403"/>
      <c r="H27" s="403"/>
      <c r="I27" s="403"/>
      <c r="J27" s="403"/>
      <c r="K27" s="392" t="s">
        <v>301</v>
      </c>
      <c r="L27" s="20" t="s">
        <v>302</v>
      </c>
      <c r="M27" s="391" t="s">
        <v>303</v>
      </c>
      <c r="N27" s="391"/>
    </row>
    <row r="28" spans="1:14" ht="15">
      <c r="B28" s="54" t="s">
        <v>245</v>
      </c>
      <c r="C28" s="404">
        <v>20</v>
      </c>
      <c r="D28" s="5">
        <v>400</v>
      </c>
      <c r="E28" s="56">
        <f>D28*C28</f>
        <v>8000</v>
      </c>
      <c r="F28" s="403"/>
      <c r="G28" s="403"/>
      <c r="H28" s="403"/>
      <c r="I28" s="403"/>
      <c r="J28" s="403"/>
      <c r="K28" s="35"/>
    </row>
    <row r="29" spans="1:14">
      <c r="B29" s="54" t="s">
        <v>243</v>
      </c>
      <c r="C29" s="404">
        <v>160</v>
      </c>
      <c r="D29" s="5">
        <v>5800</v>
      </c>
      <c r="E29" s="57">
        <f>C29*D29</f>
        <v>928000</v>
      </c>
      <c r="F29" s="35"/>
      <c r="G29" s="35"/>
      <c r="H29" s="35"/>
      <c r="I29" s="35"/>
      <c r="J29" s="12"/>
      <c r="K29" s="35"/>
    </row>
    <row r="30" spans="1:14">
      <c r="B30" s="54" t="s">
        <v>246</v>
      </c>
      <c r="C30" s="404">
        <v>2</v>
      </c>
      <c r="D30" s="5">
        <v>800</v>
      </c>
      <c r="E30" s="57">
        <f>C30*D30</f>
        <v>1600</v>
      </c>
      <c r="F30" s="35"/>
      <c r="G30" s="35"/>
      <c r="H30" s="35"/>
      <c r="I30" s="35"/>
      <c r="J30" s="12"/>
      <c r="K30" s="35"/>
    </row>
    <row r="31" spans="1:14">
      <c r="B31" s="54" t="s">
        <v>247</v>
      </c>
      <c r="C31" s="404">
        <v>1</v>
      </c>
      <c r="D31" s="5">
        <v>1200</v>
      </c>
      <c r="E31" s="57">
        <f>C31*D31</f>
        <v>1200</v>
      </c>
      <c r="F31" s="35"/>
      <c r="G31" s="35"/>
      <c r="H31" s="35"/>
      <c r="I31" s="35"/>
      <c r="J31" s="12"/>
      <c r="K31" s="35"/>
    </row>
    <row r="32" spans="1:14">
      <c r="B32" s="54" t="s">
        <v>259</v>
      </c>
      <c r="C32" s="404">
        <v>4</v>
      </c>
      <c r="D32" s="5">
        <v>1500</v>
      </c>
      <c r="E32" s="57">
        <f>C32*D32</f>
        <v>6000</v>
      </c>
      <c r="F32" s="35"/>
      <c r="G32" s="35"/>
      <c r="H32" s="35"/>
      <c r="I32" s="35"/>
      <c r="J32" s="12"/>
      <c r="K32" s="35"/>
    </row>
    <row r="33" spans="1:13">
      <c r="B33" s="63" t="s">
        <v>244</v>
      </c>
      <c r="C33" s="404">
        <v>2</v>
      </c>
      <c r="D33" s="5">
        <v>13000</v>
      </c>
      <c r="E33" s="57">
        <f>D33*C33</f>
        <v>26000</v>
      </c>
      <c r="F33" s="36"/>
      <c r="G33" s="36"/>
      <c r="H33" s="36"/>
      <c r="I33" s="36"/>
      <c r="J33" s="36"/>
      <c r="K33" s="35"/>
    </row>
    <row r="34" spans="1:13" ht="15">
      <c r="B34" s="55" t="s">
        <v>2</v>
      </c>
      <c r="C34" s="404"/>
      <c r="D34" s="404"/>
      <c r="E34" s="58">
        <f>SUM(E24:E33)</f>
        <v>2168800</v>
      </c>
      <c r="F34" s="36"/>
      <c r="G34" s="36"/>
      <c r="H34" s="36"/>
      <c r="I34" s="36"/>
      <c r="J34" s="36"/>
      <c r="K34" s="35"/>
    </row>
    <row r="35" spans="1:13" ht="15">
      <c r="B35" s="4"/>
      <c r="C35" s="3"/>
      <c r="D35" s="3"/>
      <c r="E35" s="15"/>
    </row>
    <row r="36" spans="1:13" ht="15">
      <c r="B36" s="459" t="s">
        <v>37</v>
      </c>
      <c r="C36" s="459"/>
      <c r="D36" s="459"/>
      <c r="E36" s="459"/>
      <c r="F36" s="3"/>
      <c r="G36" s="11"/>
      <c r="H36" s="11"/>
      <c r="I36" s="11"/>
      <c r="J36" s="11"/>
      <c r="K36" s="6"/>
      <c r="L36" s="6"/>
      <c r="M36" s="12"/>
    </row>
    <row r="37" spans="1:13">
      <c r="B37" s="39"/>
      <c r="C37" s="38"/>
      <c r="D37" s="38"/>
      <c r="E37" s="8"/>
      <c r="F37" s="3"/>
      <c r="G37" s="60"/>
      <c r="H37" s="60"/>
      <c r="I37" s="60"/>
      <c r="J37" s="6"/>
      <c r="K37" s="6"/>
      <c r="L37" s="6"/>
      <c r="M37" s="12"/>
    </row>
    <row r="38" spans="1:13" ht="15">
      <c r="B38" s="7" t="s">
        <v>4</v>
      </c>
      <c r="C38" s="38"/>
      <c r="D38" s="38"/>
      <c r="E38" s="8"/>
      <c r="F38" s="3"/>
      <c r="G38" s="60"/>
      <c r="H38" s="60"/>
      <c r="I38" s="60"/>
      <c r="J38" s="6"/>
      <c r="K38" s="37"/>
      <c r="L38" s="37"/>
      <c r="M38" s="12"/>
    </row>
    <row r="39" spans="1:13" ht="15">
      <c r="B39" s="7"/>
      <c r="C39" s="38"/>
      <c r="D39" s="38"/>
      <c r="E39" s="8"/>
      <c r="F39" s="3"/>
      <c r="G39" s="60"/>
      <c r="H39" s="60"/>
      <c r="I39" s="60"/>
      <c r="J39" s="6"/>
      <c r="K39" s="37"/>
      <c r="L39" s="37"/>
      <c r="M39" s="12"/>
    </row>
    <row r="40" spans="1:13" s="411" customFormat="1" ht="12.75">
      <c r="A40" s="461" t="s">
        <v>332</v>
      </c>
      <c r="B40" s="461"/>
      <c r="C40" s="461"/>
      <c r="D40" s="461"/>
      <c r="E40" s="461"/>
    </row>
    <row r="41" spans="1:13" s="411" customFormat="1" ht="6" customHeight="1">
      <c r="A41" s="412"/>
      <c r="B41" s="412"/>
      <c r="C41" s="412"/>
      <c r="D41" s="412"/>
      <c r="E41" s="412"/>
    </row>
    <row r="42" spans="1:13" s="411" customFormat="1" ht="12.75">
      <c r="B42" s="411" t="s">
        <v>333</v>
      </c>
      <c r="D42" s="413">
        <v>515000</v>
      </c>
      <c r="E42" s="414"/>
    </row>
    <row r="43" spans="1:13" s="411" customFormat="1" ht="13.5" thickBot="1">
      <c r="B43" s="411" t="s">
        <v>334</v>
      </c>
      <c r="D43" s="415">
        <v>61500</v>
      </c>
      <c r="E43" s="414"/>
    </row>
    <row r="44" spans="1:13" s="411" customFormat="1" ht="13.5" thickTop="1">
      <c r="B44" s="411" t="s">
        <v>335</v>
      </c>
      <c r="D44" s="413">
        <f>SUM(D42:D43)</f>
        <v>576500</v>
      </c>
      <c r="E44" s="414"/>
    </row>
    <row r="45" spans="1:13" s="411" customFormat="1" ht="4.5" customHeight="1">
      <c r="D45" s="413"/>
      <c r="E45" s="414"/>
    </row>
    <row r="46" spans="1:13" s="411" customFormat="1" ht="12.75">
      <c r="B46" s="411" t="s">
        <v>336</v>
      </c>
      <c r="D46" s="416">
        <f>(541500)*(1.52)</f>
        <v>823080</v>
      </c>
      <c r="E46" s="417" t="s">
        <v>337</v>
      </c>
    </row>
    <row r="47" spans="1:13" s="411" customFormat="1" ht="3.75" customHeight="1">
      <c r="D47" s="418"/>
      <c r="E47" s="414"/>
    </row>
    <row r="48" spans="1:13" s="411" customFormat="1" ht="12.75">
      <c r="B48" s="411" t="s">
        <v>338</v>
      </c>
      <c r="D48" s="419" t="s">
        <v>339</v>
      </c>
      <c r="E48" s="414"/>
    </row>
    <row r="49" spans="1:22" s="411" customFormat="1" ht="12.75">
      <c r="B49" s="411" t="s">
        <v>340</v>
      </c>
      <c r="D49" s="418" t="s">
        <v>341</v>
      </c>
      <c r="E49" s="414"/>
    </row>
    <row r="50" spans="1:22" s="411" customFormat="1" ht="3.75" customHeight="1" thickBot="1">
      <c r="D50" s="419"/>
      <c r="E50" s="414"/>
    </row>
    <row r="51" spans="1:22" s="411" customFormat="1" ht="13.5" thickBot="1">
      <c r="B51" s="411" t="s">
        <v>344</v>
      </c>
      <c r="D51" s="420">
        <f>+D46/11520</f>
        <v>71.447916666666671</v>
      </c>
      <c r="E51" s="414"/>
    </row>
    <row r="52" spans="1:22" s="411" customFormat="1" ht="13.5" thickBot="1">
      <c r="B52" s="411" t="s">
        <v>343</v>
      </c>
      <c r="D52" s="421">
        <f>+D46/192</f>
        <v>4286.875</v>
      </c>
      <c r="E52" s="414"/>
    </row>
    <row r="53" spans="1:22" s="411" customFormat="1" ht="12.75">
      <c r="D53" s="418"/>
      <c r="E53" s="414"/>
    </row>
    <row r="54" spans="1:22" s="411" customFormat="1" ht="12.75">
      <c r="A54" s="461" t="s">
        <v>342</v>
      </c>
      <c r="B54" s="461"/>
      <c r="C54" s="461"/>
      <c r="D54" s="461"/>
      <c r="E54" s="461"/>
    </row>
    <row r="55" spans="1:22" ht="15">
      <c r="B55" s="39"/>
      <c r="C55" s="38"/>
      <c r="D55" s="38"/>
      <c r="E55" s="403"/>
      <c r="F55" s="35"/>
      <c r="G55" s="12"/>
      <c r="H55" s="12"/>
      <c r="I55" s="12"/>
      <c r="J55" s="8"/>
      <c r="K55" s="8"/>
      <c r="L55" s="12"/>
      <c r="M55" s="33"/>
      <c r="N55" s="33"/>
      <c r="U55" s="13"/>
      <c r="V55" s="10"/>
    </row>
    <row r="56" spans="1:22" ht="15">
      <c r="B56" s="12"/>
      <c r="C56" s="403" t="s">
        <v>383</v>
      </c>
      <c r="D56" s="403"/>
      <c r="E56" s="403"/>
      <c r="F56" s="35"/>
      <c r="G56" s="35"/>
      <c r="H56" s="35"/>
      <c r="I56" s="35"/>
      <c r="J56" s="12"/>
      <c r="K56" s="6"/>
      <c r="L56" s="6"/>
      <c r="M56" s="12"/>
    </row>
    <row r="57" spans="1:22" ht="15.75" customHeight="1">
      <c r="B57" s="424" t="s">
        <v>219</v>
      </c>
      <c r="C57" s="424" t="s">
        <v>350</v>
      </c>
      <c r="D57" s="462" t="s">
        <v>352</v>
      </c>
      <c r="E57" s="463"/>
      <c r="F57" s="463"/>
      <c r="G57" s="463"/>
      <c r="H57" s="472"/>
      <c r="I57" s="472"/>
      <c r="J57" s="12"/>
      <c r="K57" s="6"/>
      <c r="L57" s="6"/>
      <c r="M57" s="12"/>
    </row>
    <row r="58" spans="1:22" ht="15.75" customHeight="1">
      <c r="B58" s="425"/>
      <c r="C58" s="425"/>
      <c r="D58" s="462"/>
      <c r="E58" s="463"/>
      <c r="F58" s="463"/>
      <c r="G58" s="463"/>
      <c r="H58" s="472"/>
      <c r="I58" s="472"/>
      <c r="J58" s="12"/>
      <c r="K58" s="6"/>
      <c r="L58" s="6"/>
      <c r="M58" s="12"/>
    </row>
    <row r="59" spans="1:22" ht="15.75" customHeight="1">
      <c r="B59" s="18" t="s">
        <v>345</v>
      </c>
      <c r="C59" s="34">
        <v>4</v>
      </c>
      <c r="D59" s="422">
        <f>+C59*D52</f>
        <v>17147.5</v>
      </c>
      <c r="E59" s="35"/>
      <c r="F59" s="35"/>
      <c r="G59" s="408"/>
      <c r="H59" s="408"/>
      <c r="I59" s="408"/>
      <c r="J59" s="12"/>
      <c r="K59" s="6"/>
      <c r="L59" s="6"/>
      <c r="M59" s="12"/>
    </row>
    <row r="60" spans="1:22" ht="14.25" customHeight="1">
      <c r="B60" s="397" t="s">
        <v>346</v>
      </c>
      <c r="C60" s="380">
        <v>1</v>
      </c>
      <c r="D60" s="422">
        <f>+C60*D52</f>
        <v>4286.875</v>
      </c>
      <c r="E60" s="35"/>
      <c r="F60" s="35"/>
      <c r="G60" s="35"/>
      <c r="H60" s="408"/>
      <c r="I60" s="408"/>
      <c r="J60" s="12"/>
      <c r="K60" s="6"/>
      <c r="L60" s="6"/>
      <c r="M60" s="12"/>
    </row>
    <row r="61" spans="1:22">
      <c r="B61" s="379" t="s">
        <v>347</v>
      </c>
      <c r="C61" s="34">
        <v>8</v>
      </c>
      <c r="D61" s="422">
        <f>+C61*D52</f>
        <v>34295</v>
      </c>
      <c r="E61" s="35"/>
      <c r="F61" s="457">
        <f>10*8</f>
        <v>80</v>
      </c>
      <c r="G61" s="380">
        <v>4</v>
      </c>
      <c r="H61" s="408"/>
      <c r="I61" s="408"/>
      <c r="J61" s="33"/>
      <c r="L61" s="6"/>
      <c r="M61" s="12"/>
    </row>
    <row r="62" spans="1:22">
      <c r="B62" s="379" t="s">
        <v>348</v>
      </c>
      <c r="C62" s="34">
        <v>80</v>
      </c>
      <c r="D62" s="422">
        <f>+C62*D52</f>
        <v>342950</v>
      </c>
      <c r="E62" s="35"/>
      <c r="F62" s="35"/>
      <c r="G62" s="35"/>
      <c r="H62" s="408"/>
      <c r="I62" s="408"/>
      <c r="J62" s="12"/>
      <c r="K62" s="6"/>
      <c r="L62" s="6"/>
      <c r="M62" s="12"/>
    </row>
    <row r="63" spans="1:22">
      <c r="B63" s="379" t="s">
        <v>349</v>
      </c>
      <c r="C63" s="34">
        <v>4</v>
      </c>
      <c r="D63" s="422">
        <f>+C63*D52</f>
        <v>17147.5</v>
      </c>
      <c r="E63" s="35"/>
      <c r="F63" s="35"/>
      <c r="G63" s="35"/>
      <c r="H63" s="408"/>
      <c r="I63" s="408"/>
      <c r="J63" s="12"/>
      <c r="K63" s="6"/>
      <c r="L63" s="6"/>
      <c r="M63" s="12"/>
    </row>
    <row r="64" spans="1:22">
      <c r="B64" s="40" t="s">
        <v>316</v>
      </c>
      <c r="C64" s="34">
        <v>0</v>
      </c>
      <c r="D64" s="422">
        <f>+C64*D52</f>
        <v>0</v>
      </c>
      <c r="E64" s="35"/>
      <c r="F64" s="35"/>
      <c r="G64" s="35"/>
      <c r="H64" s="408"/>
      <c r="I64" s="408"/>
      <c r="J64" s="12"/>
      <c r="K64" s="6"/>
      <c r="L64" s="6"/>
      <c r="M64" s="12"/>
    </row>
    <row r="65" spans="1:22">
      <c r="B65" s="423" t="s">
        <v>317</v>
      </c>
      <c r="C65" s="34">
        <v>0</v>
      </c>
      <c r="D65" s="422">
        <f>+C65*D51</f>
        <v>0</v>
      </c>
      <c r="E65" s="35"/>
      <c r="F65" s="35"/>
      <c r="G65" s="35"/>
      <c r="H65" s="408"/>
      <c r="I65" s="408"/>
      <c r="J65" s="12"/>
      <c r="K65" s="6"/>
      <c r="L65" s="6"/>
      <c r="M65" s="12"/>
    </row>
    <row r="66" spans="1:22" ht="29.25">
      <c r="B66" s="9" t="s">
        <v>2</v>
      </c>
      <c r="C66" s="64">
        <f>SUM(C59:C65)</f>
        <v>97</v>
      </c>
      <c r="D66" s="429">
        <f>+C66*D52</f>
        <v>415826.875</v>
      </c>
      <c r="E66" s="378" t="s">
        <v>384</v>
      </c>
      <c r="F66" s="35"/>
      <c r="G66" s="35"/>
      <c r="H66" s="408"/>
      <c r="I66" s="408"/>
      <c r="J66" s="12"/>
      <c r="K66" s="6"/>
      <c r="L66" s="6"/>
      <c r="M66" s="12"/>
    </row>
    <row r="67" spans="1:22" s="33" customFormat="1" ht="15">
      <c r="B67" s="433" t="s">
        <v>398</v>
      </c>
      <c r="C67" s="427"/>
      <c r="D67" s="434"/>
      <c r="E67" s="435">
        <f>+D66</f>
        <v>415826.875</v>
      </c>
      <c r="F67" s="35"/>
      <c r="G67" s="35"/>
      <c r="H67" s="408"/>
      <c r="I67" s="408"/>
      <c r="J67" s="12"/>
      <c r="K67" s="6"/>
      <c r="L67" s="6"/>
      <c r="M67" s="12"/>
      <c r="V67" s="15"/>
    </row>
    <row r="68" spans="1:22" s="426" customFormat="1" ht="15.75" customHeight="1">
      <c r="B68" s="427"/>
    </row>
    <row r="69" spans="1:22" s="39" customFormat="1" ht="15">
      <c r="B69" s="459" t="s">
        <v>47</v>
      </c>
      <c r="C69" s="459"/>
      <c r="D69" s="459"/>
      <c r="E69" s="459"/>
      <c r="F69" s="35"/>
      <c r="G69" s="35"/>
      <c r="H69" s="35"/>
      <c r="I69" s="35"/>
      <c r="K69" s="38"/>
      <c r="L69" s="38"/>
      <c r="V69" s="38"/>
    </row>
    <row r="70" spans="1:22" s="39" customFormat="1" ht="15">
      <c r="B70" s="403"/>
      <c r="C70" s="403"/>
      <c r="D70" s="403"/>
      <c r="E70" s="38"/>
      <c r="F70" s="38"/>
      <c r="G70" s="38"/>
      <c r="H70" s="38"/>
      <c r="I70" s="38"/>
      <c r="K70" s="38"/>
      <c r="L70" s="38"/>
      <c r="V70" s="38"/>
    </row>
    <row r="71" spans="1:22" s="39" customFormat="1" ht="33" customHeight="1">
      <c r="A71" s="12"/>
      <c r="B71" s="401" t="s">
        <v>220</v>
      </c>
      <c r="C71" s="40" t="s">
        <v>355</v>
      </c>
      <c r="D71" s="40" t="s">
        <v>356</v>
      </c>
      <c r="E71" s="64" t="s">
        <v>353</v>
      </c>
      <c r="F71" s="64" t="s">
        <v>354</v>
      </c>
      <c r="G71" s="403"/>
      <c r="H71" s="403"/>
      <c r="I71" s="403"/>
      <c r="J71" s="12"/>
      <c r="K71" s="38"/>
      <c r="L71" s="38"/>
      <c r="V71" s="38"/>
    </row>
    <row r="72" spans="1:22" s="39" customFormat="1" ht="15.75" customHeight="1">
      <c r="A72" s="12"/>
      <c r="B72" s="24" t="s">
        <v>380</v>
      </c>
      <c r="C72" s="443">
        <v>300000</v>
      </c>
      <c r="D72" s="34">
        <v>10</v>
      </c>
      <c r="E72" s="406">
        <f t="shared" ref="E72:E77" si="0">+(C72*1)/(D72*360)</f>
        <v>83.333333333333329</v>
      </c>
      <c r="F72" s="406">
        <f t="shared" ref="F72:F77" si="1">+(C72*1)/(D72*12)</f>
        <v>2500</v>
      </c>
      <c r="G72" s="35"/>
      <c r="H72" s="35"/>
      <c r="I72" s="35"/>
      <c r="J72" s="12"/>
      <c r="K72" s="38"/>
      <c r="L72" s="38"/>
      <c r="V72" s="38"/>
    </row>
    <row r="73" spans="1:22" s="39" customFormat="1" ht="15.75" customHeight="1">
      <c r="A73" s="12"/>
      <c r="B73" s="430" t="s">
        <v>381</v>
      </c>
      <c r="C73" s="406">
        <v>3000000</v>
      </c>
      <c r="D73" s="34">
        <v>10</v>
      </c>
      <c r="E73" s="406">
        <f t="shared" si="0"/>
        <v>833.33333333333337</v>
      </c>
      <c r="F73" s="406">
        <f t="shared" si="1"/>
        <v>25000</v>
      </c>
      <c r="G73" s="35"/>
      <c r="H73" s="35"/>
      <c r="I73" s="35"/>
      <c r="K73" s="38"/>
      <c r="L73" s="38"/>
      <c r="V73" s="38"/>
    </row>
    <row r="74" spans="1:22" s="39" customFormat="1" ht="15.75" customHeight="1">
      <c r="A74" s="12"/>
      <c r="B74" s="430" t="s">
        <v>300</v>
      </c>
      <c r="C74" s="406">
        <v>20000</v>
      </c>
      <c r="D74" s="34">
        <v>10</v>
      </c>
      <c r="E74" s="406">
        <f t="shared" si="0"/>
        <v>5.5555555555555554</v>
      </c>
      <c r="F74" s="406">
        <f t="shared" si="1"/>
        <v>166.66666666666666</v>
      </c>
      <c r="G74" s="35"/>
      <c r="H74" s="35"/>
      <c r="I74" s="35"/>
      <c r="K74" s="38"/>
      <c r="L74" s="38"/>
      <c r="V74" s="38"/>
    </row>
    <row r="75" spans="1:22" s="39" customFormat="1" ht="15.75" customHeight="1">
      <c r="A75" s="12"/>
      <c r="B75" s="430" t="s">
        <v>358</v>
      </c>
      <c r="C75" s="406">
        <v>2500000</v>
      </c>
      <c r="D75" s="34">
        <v>10</v>
      </c>
      <c r="E75" s="406">
        <f t="shared" si="0"/>
        <v>694.44444444444446</v>
      </c>
      <c r="F75" s="406">
        <f t="shared" si="1"/>
        <v>20833.333333333332</v>
      </c>
      <c r="G75" s="35"/>
      <c r="H75" s="35"/>
      <c r="I75" s="35"/>
      <c r="K75" s="38"/>
      <c r="L75" s="38"/>
      <c r="V75" s="38"/>
    </row>
    <row r="76" spans="1:22" s="39" customFormat="1" ht="15.75" customHeight="1">
      <c r="A76" s="12"/>
      <c r="B76" s="430" t="s">
        <v>357</v>
      </c>
      <c r="C76" s="406">
        <v>10000000</v>
      </c>
      <c r="D76" s="34">
        <v>10</v>
      </c>
      <c r="E76" s="406">
        <f t="shared" si="0"/>
        <v>2777.7777777777778</v>
      </c>
      <c r="F76" s="406">
        <f t="shared" si="1"/>
        <v>83333.333333333328</v>
      </c>
      <c r="G76" s="35"/>
      <c r="H76" s="35"/>
      <c r="I76" s="35"/>
      <c r="K76" s="38"/>
      <c r="L76" s="38"/>
      <c r="V76" s="38"/>
    </row>
    <row r="77" spans="1:22" s="426" customFormat="1" ht="15.75" customHeight="1">
      <c r="B77" s="423" t="s">
        <v>317</v>
      </c>
      <c r="C77" s="444">
        <v>1500000</v>
      </c>
      <c r="D77" s="431">
        <v>10</v>
      </c>
      <c r="E77" s="406">
        <f t="shared" si="0"/>
        <v>416.66666666666669</v>
      </c>
      <c r="F77" s="406">
        <f t="shared" si="1"/>
        <v>12500</v>
      </c>
    </row>
    <row r="78" spans="1:22" s="39" customFormat="1" ht="15">
      <c r="B78" s="403" t="s">
        <v>361</v>
      </c>
      <c r="C78" s="403"/>
      <c r="D78" s="403"/>
      <c r="E78" s="445">
        <f>SUM(E72:E77)</f>
        <v>4811.1111111111113</v>
      </c>
      <c r="F78" s="445">
        <f>SUM(F72:F77)</f>
        <v>144333.33333333331</v>
      </c>
      <c r="G78" s="38"/>
      <c r="H78" s="38"/>
      <c r="I78" s="38"/>
      <c r="K78" s="38"/>
      <c r="L78" s="38"/>
      <c r="V78" s="38"/>
    </row>
    <row r="79" spans="1:22" s="39" customFormat="1" ht="15">
      <c r="B79" s="403"/>
      <c r="C79" s="403"/>
      <c r="D79" s="403"/>
      <c r="E79" s="38"/>
      <c r="F79" s="38"/>
      <c r="G79" s="38"/>
      <c r="H79" s="38"/>
      <c r="I79" s="38"/>
      <c r="K79" s="38"/>
      <c r="L79" s="38"/>
      <c r="V79" s="38"/>
    </row>
    <row r="80" spans="1:22" s="39" customFormat="1" ht="15">
      <c r="B80" s="403"/>
      <c r="C80" s="403"/>
      <c r="D80" s="403"/>
      <c r="E80" s="38"/>
      <c r="F80" s="38"/>
      <c r="G80" s="38"/>
      <c r="H80" s="38"/>
      <c r="I80" s="38"/>
      <c r="K80" s="38"/>
      <c r="L80" s="38"/>
      <c r="V80" s="38"/>
    </row>
    <row r="81" spans="1:22" s="39" customFormat="1" ht="15">
      <c r="B81" s="403"/>
      <c r="C81" s="403"/>
      <c r="D81" s="403"/>
      <c r="E81" s="35"/>
      <c r="F81" s="38"/>
      <c r="G81" s="38"/>
      <c r="H81" s="38"/>
      <c r="I81" s="38"/>
      <c r="K81" s="38"/>
      <c r="L81" s="38"/>
      <c r="V81" s="38"/>
    </row>
    <row r="82" spans="1:22" s="39" customFormat="1" ht="15">
      <c r="B82" s="12"/>
      <c r="C82" s="35"/>
      <c r="D82" s="403"/>
      <c r="E82" s="403"/>
      <c r="F82" s="35"/>
      <c r="G82" s="38"/>
      <c r="H82" s="38"/>
      <c r="I82" s="38"/>
      <c r="K82" s="38"/>
      <c r="L82" s="38"/>
      <c r="V82" s="38"/>
    </row>
    <row r="83" spans="1:22" s="39" customFormat="1" ht="15">
      <c r="B83" s="12"/>
      <c r="C83" s="35"/>
      <c r="D83" s="35"/>
      <c r="E83" s="403"/>
      <c r="F83" s="35"/>
      <c r="G83" s="35"/>
      <c r="H83" s="35"/>
      <c r="I83" s="35"/>
      <c r="J83" s="12"/>
      <c r="K83" s="35"/>
      <c r="L83" s="35"/>
      <c r="M83" s="12"/>
      <c r="N83" s="12"/>
      <c r="V83" s="38"/>
    </row>
    <row r="84" spans="1:22" s="39" customFormat="1" ht="15">
      <c r="B84" s="65"/>
      <c r="C84" s="35"/>
      <c r="D84" s="35"/>
      <c r="E84" s="35"/>
      <c r="F84" s="35"/>
      <c r="G84" s="35"/>
      <c r="H84" s="35"/>
      <c r="I84" s="35"/>
      <c r="J84" s="12"/>
      <c r="K84" s="35"/>
      <c r="L84" s="35"/>
      <c r="M84" s="12"/>
      <c r="N84" s="12"/>
      <c r="V84" s="38"/>
    </row>
    <row r="85" spans="1:22" s="39" customFormat="1" ht="15">
      <c r="B85" s="65"/>
      <c r="C85" s="35"/>
      <c r="D85" s="35"/>
      <c r="E85" s="35"/>
      <c r="F85" s="403"/>
      <c r="G85" s="35"/>
      <c r="H85" s="35"/>
      <c r="I85" s="35"/>
      <c r="J85" s="12"/>
      <c r="K85" s="35"/>
      <c r="L85" s="35"/>
      <c r="M85" s="12"/>
      <c r="N85" s="12"/>
      <c r="V85" s="38"/>
    </row>
    <row r="86" spans="1:22" s="39" customFormat="1" ht="15.75" customHeight="1">
      <c r="A86" s="12"/>
      <c r="B86" s="64" t="s">
        <v>10</v>
      </c>
      <c r="C86" s="40" t="s">
        <v>363</v>
      </c>
      <c r="E86" s="64" t="s">
        <v>11</v>
      </c>
      <c r="F86" s="64" t="s">
        <v>218</v>
      </c>
      <c r="G86" s="64" t="s">
        <v>330</v>
      </c>
      <c r="H86" s="64" t="s">
        <v>331</v>
      </c>
      <c r="I86" s="35"/>
      <c r="J86" s="12"/>
      <c r="K86" s="35"/>
      <c r="L86" s="35"/>
      <c r="M86" s="12"/>
      <c r="N86" s="12"/>
      <c r="V86" s="38"/>
    </row>
    <row r="87" spans="1:22" s="39" customFormat="1" ht="15.75" customHeight="1">
      <c r="A87" s="12"/>
      <c r="B87" s="64" t="s">
        <v>370</v>
      </c>
      <c r="C87" s="40"/>
      <c r="E87" s="64"/>
      <c r="F87" s="64"/>
      <c r="G87" s="64"/>
      <c r="H87" s="64"/>
      <c r="I87" s="35"/>
      <c r="J87" s="12"/>
      <c r="K87" s="35"/>
      <c r="L87" s="35"/>
      <c r="M87" s="12"/>
      <c r="N87" s="12"/>
      <c r="V87" s="38"/>
    </row>
    <row r="88" spans="1:22">
      <c r="A88" s="39"/>
      <c r="B88" s="40" t="s">
        <v>5</v>
      </c>
      <c r="C88" s="436">
        <f>+(E88/192)*C66</f>
        <v>131354.16666666669</v>
      </c>
      <c r="D88" s="438"/>
      <c r="E88" s="42">
        <v>260000</v>
      </c>
      <c r="F88" s="406">
        <f>+E88*12</f>
        <v>3120000</v>
      </c>
      <c r="G88" s="407">
        <f>+E88*80%</f>
        <v>208000</v>
      </c>
      <c r="H88" s="381">
        <f>+E88-G88</f>
        <v>52000</v>
      </c>
      <c r="I88" s="35"/>
      <c r="J88" s="12"/>
      <c r="K88" s="35"/>
      <c r="L88" s="35"/>
      <c r="M88" s="12"/>
      <c r="N88" s="12"/>
      <c r="O88" s="39"/>
      <c r="P88" s="39"/>
      <c r="Q88" s="39"/>
    </row>
    <row r="89" spans="1:22">
      <c r="A89" s="39"/>
      <c r="B89" s="40" t="s">
        <v>19</v>
      </c>
      <c r="C89" s="436">
        <f>+(E89/192)*C66</f>
        <v>242500</v>
      </c>
      <c r="D89" s="438"/>
      <c r="E89" s="42">
        <v>480000</v>
      </c>
      <c r="F89" s="406">
        <f>+E89*12</f>
        <v>5760000</v>
      </c>
      <c r="G89" s="407">
        <f t="shared" ref="G89:G98" si="2">+E89*80%</f>
        <v>384000</v>
      </c>
      <c r="H89" s="407">
        <f t="shared" ref="H89:H99" si="3">+E89-G89</f>
        <v>96000</v>
      </c>
      <c r="I89" s="35"/>
      <c r="J89" s="12"/>
      <c r="K89" s="35">
        <f>+J89*62</f>
        <v>0</v>
      </c>
      <c r="L89" s="35"/>
      <c r="M89" s="12"/>
      <c r="N89" s="12"/>
      <c r="O89" s="39"/>
      <c r="P89" s="39"/>
      <c r="Q89" s="39"/>
    </row>
    <row r="90" spans="1:22">
      <c r="A90" s="39"/>
      <c r="B90" s="40" t="s">
        <v>17</v>
      </c>
      <c r="C90" s="436">
        <f>+(E90/192)*C66</f>
        <v>0</v>
      </c>
      <c r="D90" s="438"/>
      <c r="E90" s="42">
        <v>0</v>
      </c>
      <c r="F90" s="406">
        <f t="shared" ref="F90:F99" si="4">+E90*12</f>
        <v>0</v>
      </c>
      <c r="G90" s="407">
        <f t="shared" si="2"/>
        <v>0</v>
      </c>
      <c r="H90" s="407">
        <f t="shared" si="3"/>
        <v>0</v>
      </c>
      <c r="I90" s="38"/>
      <c r="J90" s="39"/>
      <c r="K90" s="38"/>
      <c r="L90" s="38"/>
      <c r="M90" s="39"/>
      <c r="N90" s="39"/>
      <c r="O90" s="39"/>
      <c r="P90" s="39"/>
      <c r="Q90" s="39"/>
    </row>
    <row r="91" spans="1:22">
      <c r="A91" s="39"/>
      <c r="B91" s="40" t="s">
        <v>6</v>
      </c>
      <c r="C91" s="436">
        <f>+(E91/192)*C66</f>
        <v>72918.402777777766</v>
      </c>
      <c r="D91" s="438"/>
      <c r="E91" s="42">
        <f>+F78</f>
        <v>144333.33333333331</v>
      </c>
      <c r="F91" s="406">
        <f t="shared" si="4"/>
        <v>1731999.9999999998</v>
      </c>
      <c r="G91" s="407">
        <f t="shared" si="2"/>
        <v>115466.66666666666</v>
      </c>
      <c r="H91" s="407">
        <f t="shared" si="3"/>
        <v>28866.666666666657</v>
      </c>
      <c r="I91" s="38"/>
      <c r="J91" s="39"/>
      <c r="K91" s="38"/>
      <c r="L91" s="38"/>
      <c r="M91" s="39"/>
      <c r="N91" s="39"/>
      <c r="O91" s="39"/>
      <c r="P91" s="39"/>
      <c r="Q91" s="39"/>
    </row>
    <row r="92" spans="1:22">
      <c r="A92" s="39"/>
      <c r="B92" s="40" t="s">
        <v>373</v>
      </c>
      <c r="C92" s="436">
        <f>((+NOMINA!H9+NOMINA!M12)/192)+C66</f>
        <v>22679.484375</v>
      </c>
      <c r="D92" s="438"/>
      <c r="E92" s="42">
        <f>+NOMINA!M12+NOMINA!H9</f>
        <v>4335837</v>
      </c>
      <c r="F92" s="406">
        <f>+E92*12</f>
        <v>52030044</v>
      </c>
      <c r="G92" s="407">
        <f t="shared" si="2"/>
        <v>3468669.6</v>
      </c>
      <c r="H92" s="407">
        <f t="shared" si="3"/>
        <v>867167.39999999991</v>
      </c>
      <c r="I92" s="38"/>
      <c r="J92" s="39"/>
      <c r="K92" s="38"/>
      <c r="L92" s="38"/>
      <c r="M92" s="39"/>
      <c r="N92" s="39"/>
      <c r="O92" s="39"/>
      <c r="P92" s="39"/>
      <c r="Q92" s="39"/>
    </row>
    <row r="93" spans="1:22">
      <c r="A93" s="39"/>
      <c r="B93" s="40" t="s">
        <v>376</v>
      </c>
      <c r="C93" s="436">
        <v>0</v>
      </c>
      <c r="D93" s="438"/>
      <c r="E93" s="42"/>
      <c r="F93" s="406"/>
      <c r="G93" s="407"/>
      <c r="H93" s="407"/>
      <c r="I93" s="38"/>
      <c r="J93" s="39"/>
      <c r="K93" s="38"/>
      <c r="L93" s="38"/>
      <c r="M93" s="39"/>
      <c r="N93" s="39"/>
      <c r="O93" s="39"/>
      <c r="P93" s="39"/>
      <c r="Q93" s="39"/>
    </row>
    <row r="94" spans="1:22">
      <c r="A94" s="39"/>
      <c r="B94" s="40" t="s">
        <v>7</v>
      </c>
      <c r="C94" s="436">
        <f>+(E96/192)*C66</f>
        <v>25260.416666666668</v>
      </c>
      <c r="D94" s="438"/>
      <c r="E94" s="42"/>
      <c r="F94" s="406"/>
      <c r="G94" s="407"/>
      <c r="H94" s="407"/>
      <c r="I94" s="38"/>
      <c r="J94" s="39"/>
      <c r="K94" s="38"/>
      <c r="L94" s="38"/>
      <c r="M94" s="39"/>
      <c r="N94" s="39"/>
      <c r="O94" s="39"/>
      <c r="P94" s="39"/>
      <c r="Q94" s="39"/>
    </row>
    <row r="95" spans="1:22">
      <c r="A95" s="39"/>
      <c r="B95" s="40"/>
      <c r="C95" s="436"/>
      <c r="D95" s="438"/>
      <c r="E95" s="42"/>
      <c r="F95" s="406"/>
      <c r="G95" s="407"/>
      <c r="H95" s="407"/>
      <c r="I95" s="38"/>
      <c r="J95" s="39"/>
      <c r="K95" s="38"/>
      <c r="L95" s="38"/>
      <c r="M95" s="39"/>
      <c r="N95" s="39"/>
      <c r="O95" s="39"/>
      <c r="P95" s="39"/>
      <c r="Q95" s="39"/>
    </row>
    <row r="96" spans="1:22" ht="15">
      <c r="A96" s="39"/>
      <c r="B96" s="50" t="s">
        <v>371</v>
      </c>
      <c r="C96" s="10"/>
      <c r="E96" s="42">
        <v>50000</v>
      </c>
      <c r="F96" s="406">
        <f t="shared" si="4"/>
        <v>600000</v>
      </c>
      <c r="G96" s="407">
        <f t="shared" si="2"/>
        <v>40000</v>
      </c>
      <c r="H96" s="407">
        <f t="shared" si="3"/>
        <v>10000</v>
      </c>
      <c r="I96" s="39"/>
      <c r="J96" s="38"/>
      <c r="K96" s="38"/>
      <c r="L96" s="38"/>
      <c r="M96" s="39"/>
      <c r="N96" s="39"/>
      <c r="O96" s="39"/>
      <c r="P96" s="39"/>
      <c r="Q96" s="39"/>
    </row>
    <row r="97" spans="1:22">
      <c r="A97" s="39"/>
      <c r="B97" s="40" t="s">
        <v>5</v>
      </c>
      <c r="C97" s="17"/>
      <c r="E97" s="42"/>
      <c r="F97" s="406"/>
      <c r="G97" s="407"/>
      <c r="H97" s="407"/>
      <c r="I97" s="39"/>
      <c r="J97" s="38"/>
      <c r="K97" s="38"/>
      <c r="L97" s="38"/>
      <c r="M97" s="39"/>
      <c r="N97" s="39"/>
      <c r="O97" s="39"/>
      <c r="P97" s="39"/>
      <c r="Q97" s="39"/>
    </row>
    <row r="98" spans="1:22">
      <c r="A98" s="39"/>
      <c r="B98" s="40" t="s">
        <v>8</v>
      </c>
      <c r="C98" s="436">
        <f>+(E98/192)*C66</f>
        <v>10104.166666666668</v>
      </c>
      <c r="E98" s="42">
        <v>20000</v>
      </c>
      <c r="F98" s="406">
        <f t="shared" si="4"/>
        <v>240000</v>
      </c>
      <c r="G98" s="407">
        <f t="shared" si="2"/>
        <v>16000</v>
      </c>
      <c r="H98" s="407">
        <f t="shared" si="3"/>
        <v>4000</v>
      </c>
      <c r="I98" s="39"/>
      <c r="J98" s="38"/>
      <c r="K98" s="38"/>
      <c r="L98" s="38"/>
      <c r="M98" s="39"/>
      <c r="N98" s="39"/>
      <c r="O98" s="39"/>
      <c r="P98" s="39"/>
      <c r="Q98" s="39"/>
    </row>
    <row r="99" spans="1:22">
      <c r="A99" s="39"/>
      <c r="B99" s="40" t="s">
        <v>9</v>
      </c>
      <c r="C99" s="436">
        <f>+(E99/192)*C66</f>
        <v>0</v>
      </c>
      <c r="E99" s="42">
        <v>0</v>
      </c>
      <c r="F99" s="406">
        <f t="shared" si="4"/>
        <v>0</v>
      </c>
      <c r="G99" s="407"/>
      <c r="H99" s="407">
        <f t="shared" si="3"/>
        <v>0</v>
      </c>
      <c r="I99" s="39"/>
      <c r="J99" s="38"/>
      <c r="K99" s="38"/>
      <c r="L99" s="38"/>
      <c r="M99" s="39"/>
      <c r="N99" s="39"/>
      <c r="O99" s="39"/>
      <c r="P99" s="39"/>
      <c r="Q99" s="39"/>
    </row>
    <row r="100" spans="1:22" ht="15.75" thickBot="1">
      <c r="A100" s="39"/>
      <c r="B100" s="39" t="s">
        <v>364</v>
      </c>
      <c r="C100" s="437">
        <f>SUM(C88:C99)</f>
        <v>504816.63715277781</v>
      </c>
      <c r="E100" s="38"/>
      <c r="F100" s="41" t="s">
        <v>2</v>
      </c>
      <c r="G100" s="407">
        <f>SUM(G88:G99)</f>
        <v>4232136.2666666666</v>
      </c>
      <c r="H100" s="407">
        <f>SUM(H88:H99)</f>
        <v>1058034.0666666664</v>
      </c>
      <c r="I100" s="39"/>
      <c r="J100" s="38"/>
      <c r="K100" s="39"/>
      <c r="L100" s="38"/>
      <c r="M100" s="39"/>
      <c r="N100" s="39"/>
      <c r="O100" s="39"/>
      <c r="P100" s="39"/>
      <c r="Q100" s="39"/>
    </row>
    <row r="101" spans="1:22">
      <c r="A101" s="39"/>
      <c r="B101" s="39"/>
      <c r="E101" s="38"/>
      <c r="F101" s="38"/>
      <c r="G101" s="38"/>
      <c r="H101" s="43"/>
      <c r="I101" s="39"/>
      <c r="J101" s="38"/>
      <c r="K101" s="39"/>
      <c r="L101" s="38"/>
      <c r="M101" s="39"/>
      <c r="N101" s="39"/>
      <c r="O101" s="39"/>
      <c r="P101" s="39"/>
      <c r="Q101" s="39"/>
    </row>
    <row r="102" spans="1:22">
      <c r="A102" s="39"/>
      <c r="B102" s="17" t="s">
        <v>365</v>
      </c>
      <c r="C102" s="16" t="s">
        <v>366</v>
      </c>
      <c r="D102" s="16" t="s">
        <v>367</v>
      </c>
      <c r="E102" s="38"/>
      <c r="F102" s="38"/>
      <c r="G102" s="38"/>
      <c r="H102" s="43"/>
      <c r="I102" s="39"/>
      <c r="J102" s="38"/>
      <c r="K102" s="39"/>
      <c r="L102" s="38"/>
      <c r="M102" s="39"/>
      <c r="N102" s="39"/>
      <c r="O102" s="39"/>
      <c r="P102" s="39"/>
      <c r="Q102" s="39"/>
    </row>
    <row r="103" spans="1:22">
      <c r="A103" s="39"/>
      <c r="B103" s="40" t="s">
        <v>69</v>
      </c>
      <c r="C103" s="16"/>
      <c r="D103" s="16"/>
      <c r="E103" s="38"/>
      <c r="F103" s="38"/>
      <c r="G103" s="38"/>
      <c r="H103" s="43"/>
      <c r="I103" s="39"/>
      <c r="J103" s="38"/>
      <c r="K103" s="39"/>
      <c r="L103" s="38"/>
      <c r="M103" s="39"/>
      <c r="N103" s="39"/>
      <c r="O103" s="39"/>
      <c r="P103" s="39"/>
      <c r="Q103" s="39"/>
    </row>
    <row r="104" spans="1:22">
      <c r="A104" s="39"/>
      <c r="B104" s="40" t="s">
        <v>368</v>
      </c>
      <c r="C104" s="16"/>
      <c r="D104" s="16"/>
      <c r="E104" s="38"/>
      <c r="F104" s="38"/>
      <c r="G104" s="38"/>
      <c r="H104" s="43"/>
      <c r="I104" s="39"/>
      <c r="J104" s="38"/>
      <c r="K104" s="39"/>
      <c r="L104" s="38"/>
      <c r="M104" s="39"/>
      <c r="N104" s="39"/>
      <c r="O104" s="39"/>
      <c r="P104" s="39"/>
      <c r="Q104" s="39"/>
    </row>
    <row r="105" spans="1:22">
      <c r="A105" s="39"/>
      <c r="B105" s="40" t="s">
        <v>71</v>
      </c>
      <c r="C105" s="16"/>
      <c r="D105" s="16"/>
      <c r="E105" s="38"/>
      <c r="F105" s="38"/>
      <c r="G105" s="38"/>
      <c r="H105" s="43"/>
      <c r="I105" s="39"/>
      <c r="J105" s="38"/>
      <c r="K105" s="39"/>
      <c r="L105" s="38"/>
      <c r="M105" s="39"/>
      <c r="N105" s="39"/>
      <c r="O105" s="39"/>
      <c r="P105" s="39"/>
      <c r="Q105" s="39"/>
    </row>
    <row r="106" spans="1:22" ht="15">
      <c r="A106" s="39"/>
      <c r="B106" s="40" t="s">
        <v>369</v>
      </c>
      <c r="C106" s="34"/>
      <c r="D106" s="34"/>
      <c r="E106" s="38"/>
      <c r="F106" s="44"/>
      <c r="G106" s="39"/>
      <c r="H106" s="39"/>
      <c r="I106" s="39"/>
      <c r="J106" s="38"/>
      <c r="K106" s="39"/>
      <c r="L106" s="38"/>
      <c r="M106" s="39"/>
      <c r="N106" s="39"/>
      <c r="O106" s="39"/>
      <c r="P106" s="39"/>
      <c r="Q106" s="39"/>
    </row>
    <row r="107" spans="1:22" s="33" customFormat="1" ht="15">
      <c r="A107" s="12"/>
      <c r="B107" s="12"/>
      <c r="C107" s="35"/>
      <c r="D107" s="35"/>
      <c r="E107" s="35"/>
      <c r="F107" s="44"/>
      <c r="G107" s="12"/>
      <c r="H107" s="12"/>
      <c r="I107" s="12"/>
      <c r="J107" s="35"/>
      <c r="K107" s="12"/>
      <c r="L107" s="35"/>
      <c r="M107" s="12"/>
      <c r="N107" s="12"/>
      <c r="O107" s="12"/>
      <c r="P107" s="12"/>
      <c r="Q107" s="12"/>
      <c r="V107" s="15"/>
    </row>
    <row r="108" spans="1:22" ht="15">
      <c r="A108" s="39"/>
      <c r="B108" s="40" t="s">
        <v>386</v>
      </c>
      <c r="C108" s="439">
        <f>+C100+C103</f>
        <v>504816.63715277781</v>
      </c>
      <c r="D108" s="439">
        <f>+C100+D103</f>
        <v>504816.63715277781</v>
      </c>
      <c r="E108" s="38"/>
      <c r="F108" s="44"/>
      <c r="G108" s="39"/>
      <c r="H108" s="39"/>
      <c r="I108" s="39"/>
      <c r="J108" s="38"/>
      <c r="K108" s="39"/>
      <c r="L108" s="38"/>
      <c r="M108" s="39"/>
      <c r="N108" s="39"/>
      <c r="O108" s="39"/>
      <c r="P108" s="39"/>
      <c r="Q108" s="39"/>
    </row>
    <row r="109" spans="1:22" ht="15">
      <c r="A109" s="39"/>
      <c r="B109" s="40" t="s">
        <v>387</v>
      </c>
      <c r="C109" s="439">
        <f>+C100+C104</f>
        <v>504816.63715277781</v>
      </c>
      <c r="D109" s="439">
        <f>+C100+D104</f>
        <v>504816.63715277781</v>
      </c>
      <c r="E109" s="38"/>
      <c r="F109" s="44"/>
      <c r="G109" s="39"/>
      <c r="H109" s="39"/>
      <c r="I109" s="39"/>
      <c r="J109" s="38"/>
      <c r="K109" s="39"/>
      <c r="L109" s="38"/>
      <c r="M109" s="39"/>
      <c r="N109" s="39"/>
      <c r="O109" s="39"/>
      <c r="P109" s="39"/>
      <c r="Q109" s="39"/>
    </row>
    <row r="110" spans="1:22" ht="15">
      <c r="A110" s="39"/>
      <c r="B110" s="40" t="s">
        <v>388</v>
      </c>
      <c r="C110" s="439">
        <f>+C100+C105</f>
        <v>504816.63715277781</v>
      </c>
      <c r="D110" s="439">
        <f>+C100+D105</f>
        <v>504816.63715277781</v>
      </c>
      <c r="E110" s="38"/>
      <c r="F110" s="44"/>
      <c r="G110" s="39"/>
      <c r="H110" s="39"/>
      <c r="I110" s="39"/>
      <c r="J110" s="38"/>
      <c r="K110" s="39"/>
      <c r="L110" s="38"/>
      <c r="M110" s="39"/>
      <c r="N110" s="39"/>
      <c r="O110" s="39"/>
      <c r="P110" s="39"/>
      <c r="Q110" s="39"/>
    </row>
    <row r="111" spans="1:22" ht="15">
      <c r="A111" s="39"/>
      <c r="B111" s="12"/>
      <c r="C111" s="440"/>
      <c r="D111" s="440"/>
      <c r="E111" s="38"/>
      <c r="F111" s="44"/>
      <c r="G111" s="39"/>
      <c r="H111" s="39"/>
      <c r="I111" s="39"/>
      <c r="J111" s="38"/>
      <c r="K111" s="39"/>
      <c r="L111" s="38"/>
      <c r="M111" s="39"/>
      <c r="N111" s="39"/>
      <c r="O111" s="39"/>
      <c r="P111" s="39"/>
      <c r="Q111" s="39"/>
    </row>
    <row r="112" spans="1:22" ht="15">
      <c r="A112" s="39"/>
      <c r="B112" s="12"/>
      <c r="C112" s="440"/>
      <c r="D112" s="442">
        <v>0.15</v>
      </c>
      <c r="E112" s="38"/>
      <c r="F112" s="44"/>
      <c r="G112" s="39"/>
      <c r="H112" s="39"/>
      <c r="I112" s="39"/>
      <c r="J112" s="38"/>
      <c r="K112" s="39"/>
      <c r="L112" s="38"/>
      <c r="M112" s="39"/>
      <c r="N112" s="39"/>
      <c r="O112" s="39"/>
      <c r="P112" s="39"/>
      <c r="Q112" s="39"/>
    </row>
    <row r="113" spans="1:17" ht="15">
      <c r="A113" s="39"/>
      <c r="B113" s="12"/>
      <c r="C113" s="440"/>
      <c r="D113" t="s">
        <v>372</v>
      </c>
      <c r="E113" s="38"/>
      <c r="F113" s="44"/>
      <c r="G113" s="39"/>
      <c r="H113" s="39"/>
      <c r="I113" s="39"/>
      <c r="J113" s="38"/>
      <c r="K113" s="39"/>
      <c r="L113" s="38"/>
      <c r="M113" s="39"/>
      <c r="N113" s="39"/>
      <c r="O113" s="39"/>
      <c r="P113" s="39"/>
      <c r="Q113" s="39"/>
    </row>
    <row r="114" spans="1:17" ht="15">
      <c r="A114" s="39"/>
      <c r="B114" s="10" t="s">
        <v>377</v>
      </c>
      <c r="C114" s="440">
        <f>+(E34+D66+C100)</f>
        <v>3089443.512152778</v>
      </c>
      <c r="D114" s="440">
        <f>+C114/0.85</f>
        <v>3634639.4260620917</v>
      </c>
      <c r="E114" s="446" t="s">
        <v>382</v>
      </c>
      <c r="F114" s="44"/>
      <c r="G114" s="39"/>
      <c r="H114" s="39"/>
      <c r="I114" s="39"/>
      <c r="J114" s="38"/>
      <c r="K114" s="39"/>
      <c r="L114" s="38"/>
      <c r="M114" s="39"/>
      <c r="N114" s="39"/>
      <c r="O114" s="39"/>
      <c r="P114" s="39"/>
      <c r="Q114" s="39"/>
    </row>
    <row r="115" spans="1:17" ht="15">
      <c r="A115" s="39"/>
      <c r="B115" s="12"/>
      <c r="C115" s="440"/>
      <c r="D115" s="440"/>
      <c r="E115" s="38"/>
      <c r="F115" s="44"/>
      <c r="G115" s="39"/>
      <c r="H115" s="39"/>
      <c r="I115" s="39"/>
      <c r="J115" s="38"/>
      <c r="K115" s="39"/>
      <c r="L115" s="38"/>
      <c r="M115" s="39"/>
      <c r="N115" s="39"/>
      <c r="O115" s="39"/>
      <c r="P115" s="39"/>
      <c r="Q115" s="39"/>
    </row>
    <row r="116" spans="1:17" ht="15">
      <c r="A116" s="39"/>
      <c r="B116" s="10" t="s">
        <v>378</v>
      </c>
      <c r="C116" s="440"/>
      <c r="D116" s="440"/>
      <c r="E116" s="38"/>
      <c r="F116" s="44"/>
      <c r="G116" s="39"/>
      <c r="H116" s="39"/>
      <c r="I116" s="39"/>
      <c r="J116" s="38"/>
      <c r="K116" s="39"/>
      <c r="L116" s="38"/>
      <c r="M116" s="39"/>
      <c r="N116" s="39"/>
      <c r="O116" s="39"/>
      <c r="P116" s="39"/>
      <c r="Q116" s="39"/>
    </row>
    <row r="117" spans="1:17" ht="15">
      <c r="A117" s="39"/>
      <c r="B117" s="40" t="s">
        <v>69</v>
      </c>
      <c r="C117" s="440">
        <f>+(E34+D66+C103)</f>
        <v>2584626.875</v>
      </c>
      <c r="D117" s="440">
        <f>+C117/0.85</f>
        <v>3040737.5</v>
      </c>
      <c r="E117" s="38"/>
      <c r="F117" s="44"/>
      <c r="G117" s="39"/>
      <c r="H117" s="39"/>
      <c r="I117" s="39"/>
      <c r="J117" s="38"/>
      <c r="K117" s="39"/>
      <c r="L117" s="38"/>
      <c r="M117" s="39"/>
      <c r="N117" s="39"/>
      <c r="O117" s="39"/>
      <c r="P117" s="39"/>
      <c r="Q117" s="39"/>
    </row>
    <row r="118" spans="1:17" ht="15">
      <c r="A118" s="39"/>
      <c r="B118" s="40" t="s">
        <v>368</v>
      </c>
      <c r="C118" s="440">
        <f>+(E34+D66+C104)</f>
        <v>2584626.875</v>
      </c>
      <c r="D118" s="440">
        <f>+C118/0.85</f>
        <v>3040737.5</v>
      </c>
      <c r="E118" s="38"/>
      <c r="F118" s="44"/>
      <c r="G118" s="39"/>
      <c r="H118" s="39"/>
      <c r="I118" s="39"/>
      <c r="J118" s="38"/>
      <c r="K118" s="39"/>
      <c r="L118" s="38"/>
      <c r="M118" s="39"/>
      <c r="N118" s="39"/>
      <c r="O118" s="39"/>
      <c r="P118" s="39"/>
      <c r="Q118" s="39"/>
    </row>
    <row r="119" spans="1:17" ht="15">
      <c r="A119" s="39"/>
      <c r="B119" s="40" t="s">
        <v>71</v>
      </c>
      <c r="C119" s="440">
        <f>+(E34+D66+C105)</f>
        <v>2584626.875</v>
      </c>
      <c r="D119" s="440">
        <f>+C119/0.85</f>
        <v>3040737.5</v>
      </c>
      <c r="E119" s="38"/>
      <c r="F119" s="44"/>
      <c r="G119" s="39"/>
      <c r="H119" s="39"/>
      <c r="I119" s="39"/>
      <c r="J119" s="38"/>
      <c r="K119" s="39"/>
      <c r="L119" s="38"/>
      <c r="M119" s="39"/>
      <c r="N119" s="39"/>
      <c r="O119" s="39"/>
      <c r="P119" s="39"/>
      <c r="Q119" s="39"/>
    </row>
    <row r="120" spans="1:17" ht="15">
      <c r="A120" s="39"/>
      <c r="B120"/>
      <c r="C120" s="10"/>
      <c r="D120" s="440"/>
      <c r="E120" s="38"/>
      <c r="F120" s="44"/>
      <c r="G120" s="39"/>
      <c r="H120" s="39"/>
      <c r="I120" s="39"/>
      <c r="J120" s="38"/>
      <c r="K120" s="39"/>
      <c r="L120" s="38"/>
      <c r="M120" s="39"/>
      <c r="N120" s="39"/>
      <c r="O120" s="39"/>
      <c r="P120" s="39"/>
      <c r="Q120" s="39"/>
    </row>
    <row r="121" spans="1:17" ht="15">
      <c r="A121" s="39"/>
      <c r="B121" s="12"/>
      <c r="C121" s="440"/>
      <c r="D121" s="440"/>
      <c r="E121" s="38"/>
      <c r="F121" s="44"/>
      <c r="G121" s="39"/>
      <c r="H121" s="39"/>
      <c r="I121" s="39"/>
      <c r="J121" s="38"/>
      <c r="K121" s="39"/>
      <c r="L121" s="38"/>
      <c r="M121" s="39"/>
      <c r="N121" s="39"/>
      <c r="O121" s="39"/>
      <c r="P121" s="39"/>
      <c r="Q121" s="39"/>
    </row>
    <row r="122" spans="1:17" ht="15">
      <c r="A122" s="39"/>
      <c r="B122" s="10" t="s">
        <v>379</v>
      </c>
      <c r="C122" s="440"/>
      <c r="D122" s="440"/>
      <c r="E122" s="38"/>
      <c r="F122" s="44"/>
      <c r="G122" s="39"/>
      <c r="H122" s="39"/>
      <c r="I122" s="39"/>
      <c r="J122" s="38"/>
      <c r="K122" s="39"/>
      <c r="L122" s="38"/>
      <c r="M122" s="39"/>
      <c r="N122" s="39"/>
      <c r="O122" s="39"/>
      <c r="P122" s="39"/>
      <c r="Q122" s="39"/>
    </row>
    <row r="123" spans="1:17" ht="15">
      <c r="A123" s="39"/>
      <c r="B123" s="40" t="s">
        <v>69</v>
      </c>
      <c r="C123" s="441">
        <f>+(E34+D66+D103)</f>
        <v>2584626.875</v>
      </c>
      <c r="D123" s="440">
        <f>+C123/0.85</f>
        <v>3040737.5</v>
      </c>
      <c r="E123" s="38"/>
      <c r="F123" s="44"/>
      <c r="G123" s="39"/>
      <c r="H123" s="39"/>
      <c r="I123" s="39"/>
      <c r="J123" s="38"/>
      <c r="K123" s="39"/>
      <c r="L123" s="38"/>
      <c r="M123" s="39"/>
      <c r="N123" s="39"/>
      <c r="O123" s="39"/>
      <c r="P123" s="39"/>
      <c r="Q123" s="39"/>
    </row>
    <row r="124" spans="1:17" ht="15">
      <c r="A124" s="39"/>
      <c r="B124" s="40" t="s">
        <v>368</v>
      </c>
      <c r="C124" s="440">
        <f>+(E34+D66+D104)</f>
        <v>2584626.875</v>
      </c>
      <c r="D124" s="440">
        <f>+C124/0.85</f>
        <v>3040737.5</v>
      </c>
      <c r="E124" s="38"/>
      <c r="F124" s="44"/>
      <c r="G124" s="39"/>
      <c r="H124" s="39"/>
      <c r="I124" s="39"/>
      <c r="J124" s="38"/>
      <c r="K124" s="39"/>
      <c r="L124" s="38"/>
      <c r="M124" s="39"/>
      <c r="N124" s="39"/>
      <c r="O124" s="39"/>
      <c r="P124" s="39"/>
      <c r="Q124" s="39"/>
    </row>
    <row r="125" spans="1:17" ht="15">
      <c r="A125" s="39"/>
      <c r="B125" s="40" t="s">
        <v>71</v>
      </c>
      <c r="C125" s="440">
        <f>+(E34+D66+D105)</f>
        <v>2584626.875</v>
      </c>
      <c r="D125" s="440">
        <f>+C125/0.85</f>
        <v>3040737.5</v>
      </c>
      <c r="E125" s="38"/>
      <c r="F125" s="44"/>
      <c r="G125" s="39"/>
      <c r="H125" s="39"/>
      <c r="I125" s="39"/>
      <c r="J125" s="38"/>
      <c r="K125" s="39"/>
      <c r="L125" s="38"/>
      <c r="M125" s="39"/>
      <c r="N125" s="39"/>
      <c r="O125" s="39"/>
      <c r="P125" s="39"/>
      <c r="Q125" s="39"/>
    </row>
    <row r="126" spans="1:17" ht="15">
      <c r="A126" s="39"/>
      <c r="B126" s="12"/>
      <c r="C126" s="440"/>
      <c r="D126" s="440"/>
      <c r="E126" s="38"/>
      <c r="F126" s="44"/>
      <c r="G126" s="39"/>
      <c r="H126" s="39"/>
      <c r="I126" s="39"/>
      <c r="J126" s="38"/>
      <c r="K126" s="39"/>
      <c r="L126" s="38"/>
      <c r="M126" s="39"/>
      <c r="N126" s="39"/>
      <c r="O126" s="39"/>
      <c r="P126" s="39"/>
      <c r="Q126" s="39"/>
    </row>
    <row r="127" spans="1:17" ht="15">
      <c r="A127" s="39"/>
      <c r="C127" s="38"/>
      <c r="D127" s="38"/>
      <c r="E127" s="403"/>
      <c r="F127" s="38"/>
      <c r="G127" s="39"/>
      <c r="H127" s="39"/>
      <c r="I127" s="39"/>
      <c r="J127" s="38"/>
      <c r="K127" s="39"/>
      <c r="L127" s="38"/>
      <c r="M127" s="39"/>
      <c r="N127" s="39"/>
      <c r="O127" s="39"/>
      <c r="P127" s="39"/>
      <c r="Q127" s="39"/>
    </row>
    <row r="128" spans="1:17" ht="15">
      <c r="A128" s="39"/>
      <c r="B128" s="65"/>
      <c r="C128" s="35"/>
      <c r="D128" s="35"/>
      <c r="E128" s="35"/>
      <c r="F128" s="35"/>
      <c r="G128" s="39"/>
      <c r="H128" s="39"/>
      <c r="I128" s="39"/>
      <c r="J128" s="38"/>
      <c r="K128" s="39"/>
      <c r="L128" s="38"/>
      <c r="M128" s="39"/>
      <c r="N128" s="39"/>
      <c r="O128" s="39"/>
      <c r="P128" s="39"/>
      <c r="Q128" s="39"/>
    </row>
    <row r="129" spans="1:22" ht="15">
      <c r="A129" s="39"/>
      <c r="B129" s="35"/>
      <c r="C129" s="405"/>
      <c r="D129" s="405"/>
      <c r="E129" s="405"/>
      <c r="F129" s="12"/>
      <c r="G129" s="38"/>
      <c r="H129" s="38"/>
      <c r="I129" s="38"/>
      <c r="J129" s="38"/>
      <c r="K129" s="38"/>
      <c r="L129" s="39"/>
      <c r="M129" s="39"/>
      <c r="N129" s="39"/>
      <c r="O129" s="39"/>
      <c r="P129" s="39"/>
      <c r="U129" s="13"/>
      <c r="V129" s="10"/>
    </row>
    <row r="130" spans="1:22">
      <c r="A130" s="39"/>
      <c r="B130" s="449"/>
      <c r="C130" s="48"/>
      <c r="D130" s="6"/>
      <c r="E130" s="43"/>
      <c r="F130" s="12"/>
      <c r="G130" s="38"/>
      <c r="H130" s="38"/>
      <c r="I130" s="38"/>
      <c r="J130" s="39"/>
      <c r="K130" s="38"/>
      <c r="L130" s="39"/>
      <c r="M130" s="39"/>
      <c r="N130" s="39"/>
      <c r="O130" s="39"/>
      <c r="P130" s="39"/>
      <c r="U130" s="13"/>
      <c r="V130" s="10"/>
    </row>
    <row r="131" spans="1:22">
      <c r="A131" s="39"/>
      <c r="B131" s="450"/>
      <c r="C131" s="48"/>
      <c r="D131" s="6"/>
      <c r="E131" s="43"/>
      <c r="F131" s="12"/>
      <c r="G131" s="38"/>
      <c r="H131" s="38"/>
      <c r="I131" s="38"/>
      <c r="J131" s="39"/>
      <c r="K131" s="38"/>
      <c r="L131" s="39"/>
      <c r="M131" s="39"/>
      <c r="N131" s="39"/>
      <c r="O131" s="39"/>
      <c r="P131" s="39"/>
      <c r="U131" s="13"/>
      <c r="V131" s="10"/>
    </row>
    <row r="132" spans="1:22">
      <c r="A132" s="39"/>
      <c r="B132" s="450"/>
      <c r="C132" s="48"/>
      <c r="D132" s="8"/>
      <c r="E132" s="43"/>
      <c r="F132" s="12"/>
      <c r="G132" s="38"/>
      <c r="H132" s="38"/>
      <c r="I132" s="38"/>
      <c r="J132" s="39"/>
      <c r="K132" s="38"/>
      <c r="L132" s="39"/>
      <c r="M132" s="39"/>
      <c r="N132" s="39"/>
      <c r="O132" s="39"/>
      <c r="P132" s="39"/>
      <c r="U132" s="13"/>
      <c r="V132" s="10"/>
    </row>
    <row r="133" spans="1:22">
      <c r="A133" s="39"/>
      <c r="B133" s="450"/>
      <c r="C133" s="48"/>
      <c r="D133" s="8"/>
      <c r="E133" s="43"/>
      <c r="F133" s="12"/>
      <c r="G133" s="38"/>
      <c r="H133" s="38"/>
      <c r="I133" s="38"/>
      <c r="J133" s="39"/>
      <c r="K133" s="38"/>
      <c r="L133" s="39"/>
      <c r="M133" s="39"/>
      <c r="N133" s="39"/>
      <c r="O133" s="39"/>
      <c r="P133" s="39"/>
      <c r="U133" s="13"/>
      <c r="V133" s="10"/>
    </row>
    <row r="134" spans="1:22">
      <c r="A134" s="39"/>
      <c r="B134" s="450"/>
      <c r="C134" s="48"/>
      <c r="D134" s="6"/>
      <c r="E134" s="43"/>
      <c r="F134" s="12"/>
      <c r="G134" s="38"/>
      <c r="H134" s="38"/>
      <c r="I134" s="38"/>
      <c r="J134" s="39"/>
      <c r="K134" s="38"/>
      <c r="L134" s="39"/>
      <c r="M134" s="39"/>
      <c r="N134" s="39"/>
      <c r="O134" s="39"/>
      <c r="P134" s="39"/>
      <c r="U134" s="13"/>
      <c r="V134" s="10"/>
    </row>
    <row r="135" spans="1:22">
      <c r="A135" s="39"/>
      <c r="B135" s="450"/>
      <c r="C135" s="48"/>
      <c r="D135" s="6"/>
      <c r="E135" s="43"/>
      <c r="F135" s="12"/>
      <c r="G135" s="38"/>
      <c r="H135" s="38"/>
      <c r="I135" s="38"/>
      <c r="J135" s="39"/>
      <c r="K135" s="38"/>
      <c r="L135" s="39"/>
      <c r="M135" s="39"/>
      <c r="N135" s="39"/>
      <c r="O135" s="39"/>
      <c r="P135" s="39"/>
      <c r="U135" s="13"/>
      <c r="V135" s="10"/>
    </row>
    <row r="136" spans="1:22">
      <c r="A136" s="39"/>
      <c r="B136" s="450"/>
      <c r="C136" s="48"/>
      <c r="D136" s="6"/>
      <c r="E136" s="35"/>
      <c r="F136" s="12"/>
      <c r="G136" s="38"/>
      <c r="H136" s="38"/>
      <c r="I136" s="38"/>
      <c r="J136" s="39"/>
      <c r="K136" s="38"/>
      <c r="L136" s="39"/>
      <c r="M136" s="39"/>
      <c r="N136" s="39"/>
      <c r="O136" s="39"/>
      <c r="P136" s="39"/>
      <c r="U136" s="13"/>
      <c r="V136" s="10"/>
    </row>
    <row r="137" spans="1:22">
      <c r="A137" s="39"/>
      <c r="B137" s="450"/>
      <c r="C137" s="48"/>
      <c r="D137" s="6"/>
      <c r="E137" s="12"/>
      <c r="F137" s="43"/>
      <c r="G137" s="39"/>
      <c r="H137" s="39"/>
      <c r="I137" s="39"/>
      <c r="J137" s="38"/>
      <c r="K137" s="39"/>
      <c r="L137" s="38"/>
      <c r="M137" s="39"/>
      <c r="N137" s="39"/>
      <c r="O137" s="39"/>
      <c r="P137" s="39"/>
      <c r="Q137" s="39"/>
    </row>
    <row r="138" spans="1:22" ht="15">
      <c r="A138" s="39"/>
      <c r="B138" s="378"/>
      <c r="C138" s="48"/>
      <c r="D138" s="6"/>
      <c r="E138" s="12"/>
      <c r="F138" s="44"/>
      <c r="G138" s="38"/>
      <c r="H138" s="38"/>
      <c r="I138" s="38"/>
      <c r="J138" s="39"/>
      <c r="K138" s="39"/>
      <c r="L138" s="38"/>
      <c r="M138" s="39"/>
      <c r="N138" s="39"/>
      <c r="O138" s="39"/>
      <c r="P138" s="39"/>
      <c r="Q138" s="39"/>
    </row>
    <row r="139" spans="1:22">
      <c r="A139" s="39"/>
      <c r="B139" s="378"/>
      <c r="C139" s="48"/>
      <c r="D139" s="12"/>
      <c r="E139" s="12"/>
      <c r="F139" s="35"/>
      <c r="G139" s="38"/>
      <c r="H139" s="38"/>
      <c r="I139" s="38"/>
      <c r="J139" s="39"/>
      <c r="K139" s="39"/>
      <c r="L139" s="38"/>
      <c r="M139" s="39"/>
      <c r="N139" s="39"/>
      <c r="O139" s="39"/>
      <c r="P139" s="39"/>
      <c r="Q139" s="39"/>
    </row>
    <row r="140" spans="1:22">
      <c r="A140" s="39"/>
      <c r="B140" s="33"/>
      <c r="C140" s="15"/>
      <c r="D140" s="12"/>
      <c r="E140" s="35"/>
      <c r="F140" s="35"/>
      <c r="G140" s="39"/>
      <c r="H140" s="39"/>
      <c r="I140" s="39"/>
      <c r="J140" s="39"/>
      <c r="K140" s="39"/>
      <c r="L140" s="39"/>
      <c r="M140" s="39"/>
      <c r="R140" s="13"/>
      <c r="V140" s="10"/>
    </row>
    <row r="141" spans="1:22" ht="15">
      <c r="A141" s="39"/>
      <c r="B141" s="451"/>
      <c r="C141" s="451"/>
      <c r="D141" s="45"/>
      <c r="E141" s="35"/>
      <c r="F141" s="35"/>
      <c r="G141" s="39"/>
      <c r="H141" s="39"/>
      <c r="I141" s="39"/>
      <c r="J141" s="39"/>
      <c r="K141" s="39"/>
      <c r="L141" s="39"/>
      <c r="M141" s="39"/>
      <c r="R141" s="13"/>
      <c r="V141" s="10"/>
    </row>
    <row r="142" spans="1:22">
      <c r="A142" s="39"/>
      <c r="B142" s="33"/>
      <c r="C142" s="15"/>
      <c r="D142" s="452"/>
      <c r="E142" s="35"/>
      <c r="F142" s="35"/>
      <c r="G142" s="39"/>
      <c r="H142" s="39"/>
      <c r="I142" s="39"/>
      <c r="J142" s="39"/>
      <c r="K142" s="10"/>
      <c r="L142" s="10"/>
      <c r="R142" s="13"/>
      <c r="V142" s="10"/>
    </row>
    <row r="143" spans="1:22">
      <c r="A143" s="39"/>
      <c r="B143" s="33"/>
      <c r="C143" s="15"/>
      <c r="D143" s="46"/>
      <c r="E143" s="35"/>
      <c r="F143" s="35"/>
      <c r="G143" s="39"/>
      <c r="H143" s="39"/>
      <c r="I143" s="39"/>
      <c r="J143" s="39"/>
      <c r="K143" s="10"/>
      <c r="L143" s="10"/>
      <c r="R143" s="13"/>
      <c r="V143" s="10"/>
    </row>
    <row r="144" spans="1:22" ht="15">
      <c r="A144" s="39"/>
      <c r="B144" s="33"/>
      <c r="C144" s="15"/>
      <c r="D144" s="47"/>
      <c r="E144" s="45"/>
      <c r="F144" s="35"/>
      <c r="G144" s="39"/>
      <c r="H144" s="39"/>
      <c r="I144" s="39"/>
      <c r="J144" s="39"/>
      <c r="K144" s="10"/>
      <c r="L144" s="10"/>
      <c r="R144" s="13"/>
      <c r="V144" s="10"/>
    </row>
    <row r="145" spans="1:22">
      <c r="A145" s="39"/>
      <c r="B145" s="33"/>
      <c r="C145" s="15"/>
      <c r="D145" s="12"/>
      <c r="E145" s="48"/>
      <c r="F145" s="35"/>
      <c r="G145" s="39"/>
      <c r="H145" s="39"/>
      <c r="I145" s="39"/>
      <c r="J145" s="39"/>
      <c r="K145" s="10"/>
      <c r="L145" s="10"/>
      <c r="R145" s="13"/>
      <c r="V145" s="10"/>
    </row>
    <row r="146" spans="1:22" s="13" customFormat="1" ht="16.5" customHeight="1">
      <c r="A146" s="38"/>
      <c r="B146" s="33"/>
      <c r="C146" s="15"/>
      <c r="D146" s="12"/>
      <c r="E146" s="46"/>
      <c r="F146" s="35"/>
      <c r="G146" s="38"/>
      <c r="H146" s="38"/>
      <c r="I146" s="38"/>
      <c r="J146" s="38"/>
    </row>
    <row r="147" spans="1:22" ht="15">
      <c r="A147" s="39"/>
      <c r="B147" s="33"/>
      <c r="C147" s="15"/>
      <c r="D147" s="12"/>
      <c r="E147" s="47"/>
      <c r="F147" s="35"/>
      <c r="G147" s="39"/>
      <c r="H147" s="39"/>
      <c r="I147" s="39"/>
      <c r="J147" s="39"/>
      <c r="K147" s="10"/>
      <c r="L147" s="10"/>
      <c r="R147" s="13"/>
      <c r="V147" s="10"/>
    </row>
    <row r="148" spans="1:22" ht="15">
      <c r="A148" s="39"/>
      <c r="B148" s="33"/>
      <c r="C148" s="15"/>
      <c r="D148" s="12"/>
      <c r="E148" s="35"/>
      <c r="F148" s="405"/>
      <c r="G148" s="39"/>
      <c r="H148" s="39"/>
      <c r="I148" s="39"/>
      <c r="J148" s="39"/>
      <c r="K148" s="10"/>
      <c r="L148" s="10"/>
      <c r="R148" s="13"/>
      <c r="V148" s="10"/>
    </row>
    <row r="149" spans="1:22" s="49" customFormat="1" ht="15">
      <c r="A149" s="7"/>
      <c r="B149" s="33"/>
      <c r="C149" s="15"/>
      <c r="D149" s="12"/>
      <c r="E149" s="35"/>
      <c r="F149" s="35"/>
      <c r="G149" s="7"/>
      <c r="H149" s="7"/>
      <c r="I149" s="7"/>
      <c r="J149" s="7"/>
      <c r="R149" s="50"/>
    </row>
    <row r="150" spans="1:22">
      <c r="A150" s="39"/>
      <c r="B150" s="33"/>
      <c r="C150" s="15"/>
      <c r="D150" s="12"/>
      <c r="E150" s="35"/>
      <c r="F150" s="35"/>
      <c r="G150" s="39"/>
      <c r="H150" s="39"/>
      <c r="I150" s="39"/>
      <c r="J150" s="39"/>
      <c r="K150" s="10"/>
      <c r="L150" s="10"/>
      <c r="R150" s="13"/>
      <c r="V150" s="10"/>
    </row>
    <row r="151" spans="1:22">
      <c r="A151" s="39"/>
      <c r="D151" s="39"/>
      <c r="E151" s="38"/>
      <c r="F151" s="38"/>
      <c r="G151" s="39"/>
      <c r="H151" s="39"/>
      <c r="I151" s="39"/>
      <c r="J151" s="39"/>
      <c r="K151" s="10"/>
      <c r="L151" s="10"/>
      <c r="R151" s="13"/>
      <c r="V151" s="10"/>
    </row>
    <row r="152" spans="1:22">
      <c r="A152" s="39"/>
      <c r="D152" s="10"/>
      <c r="E152" s="38"/>
      <c r="F152" s="38"/>
      <c r="G152" s="39"/>
      <c r="H152" s="39"/>
      <c r="I152" s="39"/>
      <c r="J152" s="39"/>
      <c r="K152" s="10"/>
      <c r="L152" s="10"/>
      <c r="R152" s="13"/>
      <c r="V152" s="10"/>
    </row>
    <row r="153" spans="1:22">
      <c r="A153" s="39"/>
      <c r="D153" s="10"/>
      <c r="E153" s="38"/>
      <c r="F153" s="38"/>
      <c r="G153" s="39"/>
      <c r="H153" s="39"/>
      <c r="I153" s="39"/>
      <c r="J153" s="39"/>
      <c r="K153" s="10"/>
      <c r="L153" s="10"/>
      <c r="R153" s="13"/>
      <c r="V153" s="10"/>
    </row>
    <row r="154" spans="1:22">
      <c r="A154" s="39"/>
      <c r="F154" s="38"/>
      <c r="G154" s="39"/>
      <c r="H154" s="39"/>
      <c r="I154" s="39"/>
      <c r="J154" s="39"/>
      <c r="K154" s="10"/>
      <c r="L154" s="10"/>
      <c r="R154" s="13"/>
      <c r="V154" s="10"/>
    </row>
    <row r="155" spans="1:22">
      <c r="A155" s="39"/>
      <c r="K155" s="38"/>
      <c r="L155" s="38"/>
      <c r="M155" s="39"/>
      <c r="N155" s="39"/>
    </row>
    <row r="156" spans="1:22" ht="16.5" customHeight="1">
      <c r="A156" s="39"/>
      <c r="M156" s="39"/>
      <c r="N156" s="39"/>
    </row>
  </sheetData>
  <mergeCells count="17">
    <mergeCell ref="B22:E22"/>
    <mergeCell ref="B3:J3"/>
    <mergeCell ref="B5:B6"/>
    <mergeCell ref="C5:E5"/>
    <mergeCell ref="F5:H5"/>
    <mergeCell ref="B18:E18"/>
    <mergeCell ref="A20:D20"/>
    <mergeCell ref="F57:F58"/>
    <mergeCell ref="G57:G58"/>
    <mergeCell ref="H57:H58"/>
    <mergeCell ref="I57:I58"/>
    <mergeCell ref="B69:E69"/>
    <mergeCell ref="B36:E36"/>
    <mergeCell ref="D57:D58"/>
    <mergeCell ref="E57:E58"/>
    <mergeCell ref="A40:E40"/>
    <mergeCell ref="A54:E5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3:V153"/>
  <sheetViews>
    <sheetView showGridLines="0" topLeftCell="A18" zoomScale="89" zoomScaleNormal="89" workbookViewId="0">
      <selection activeCell="B83" sqref="B83:C97"/>
    </sheetView>
  </sheetViews>
  <sheetFormatPr baseColWidth="10" defaultRowHeight="14.25"/>
  <cols>
    <col min="1" max="1" width="8.7109375" style="10" customWidth="1"/>
    <col min="2" max="2" width="43.140625" style="10" customWidth="1"/>
    <col min="3" max="3" width="24" style="13" customWidth="1"/>
    <col min="4" max="4" width="25.85546875" style="13" customWidth="1"/>
    <col min="5" max="5" width="38.28515625" style="13" customWidth="1"/>
    <col min="6" max="6" width="53"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78" t="s">
        <v>34</v>
      </c>
      <c r="C22" s="479"/>
      <c r="D22" s="479"/>
      <c r="E22" s="480"/>
      <c r="F22" s="404" t="s">
        <v>289</v>
      </c>
      <c r="K22" s="20" t="s">
        <v>286</v>
      </c>
      <c r="L22" s="20" t="s">
        <v>272</v>
      </c>
      <c r="M22" s="391" t="s">
        <v>287</v>
      </c>
      <c r="N22" s="391">
        <v>6803464</v>
      </c>
    </row>
    <row r="23" spans="1:14" ht="15">
      <c r="B23" s="59" t="s">
        <v>12</v>
      </c>
      <c r="C23" s="59" t="s">
        <v>29</v>
      </c>
      <c r="D23" s="59" t="s">
        <v>14</v>
      </c>
      <c r="E23" s="61" t="s">
        <v>15</v>
      </c>
      <c r="F23" s="3" t="s">
        <v>290</v>
      </c>
      <c r="G23" s="403"/>
      <c r="H23" s="403"/>
      <c r="I23" s="403"/>
      <c r="J23" s="403"/>
      <c r="K23" s="20" t="s">
        <v>274</v>
      </c>
      <c r="L23" s="20" t="s">
        <v>282</v>
      </c>
      <c r="M23" s="391" t="s">
        <v>285</v>
      </c>
      <c r="N23" s="391">
        <v>6454377</v>
      </c>
    </row>
    <row r="24" spans="1:14">
      <c r="B24" s="54" t="s">
        <v>291</v>
      </c>
      <c r="C24" s="404">
        <v>20</v>
      </c>
      <c r="D24" s="62">
        <v>5800</v>
      </c>
      <c r="E24" s="62">
        <f t="shared" ref="E24:E29" si="0">C24*D24</f>
        <v>116000</v>
      </c>
      <c r="F24" s="396">
        <v>1200000</v>
      </c>
      <c r="G24" s="35"/>
      <c r="H24" s="35"/>
      <c r="I24" s="35"/>
      <c r="J24" s="12"/>
      <c r="K24" s="392" t="s">
        <v>284</v>
      </c>
      <c r="L24" s="20" t="s">
        <v>283</v>
      </c>
      <c r="M24" s="391"/>
      <c r="N24" s="391"/>
    </row>
    <row r="25" spans="1:14">
      <c r="B25" s="54" t="s">
        <v>292</v>
      </c>
      <c r="C25" s="404">
        <v>8</v>
      </c>
      <c r="D25" s="62">
        <v>4000</v>
      </c>
      <c r="E25" s="62">
        <f t="shared" si="0"/>
        <v>32000</v>
      </c>
      <c r="F25" s="3"/>
      <c r="G25" s="35"/>
      <c r="H25" s="35"/>
      <c r="I25" s="35"/>
      <c r="J25" s="12"/>
      <c r="K25" s="392" t="s">
        <v>249</v>
      </c>
      <c r="L25" s="20" t="s">
        <v>280</v>
      </c>
      <c r="M25" s="391"/>
      <c r="N25" s="391"/>
    </row>
    <row r="26" spans="1:14">
      <c r="B26" s="54" t="s">
        <v>293</v>
      </c>
      <c r="C26" s="404">
        <v>2</v>
      </c>
      <c r="D26" s="62">
        <v>800</v>
      </c>
      <c r="E26" s="62">
        <f t="shared" si="0"/>
        <v>1600</v>
      </c>
      <c r="F26" s="3"/>
      <c r="G26" s="35"/>
      <c r="H26" s="35"/>
      <c r="I26" s="35"/>
      <c r="J26" s="12"/>
      <c r="K26" s="392" t="s">
        <v>249</v>
      </c>
      <c r="L26" s="20" t="s">
        <v>288</v>
      </c>
      <c r="M26" s="391"/>
      <c r="N26" s="391"/>
    </row>
    <row r="27" spans="1:14" ht="15">
      <c r="B27" s="54" t="s">
        <v>279</v>
      </c>
      <c r="C27" s="404">
        <v>1</v>
      </c>
      <c r="D27" s="62">
        <v>300000</v>
      </c>
      <c r="E27" s="62">
        <f t="shared" si="0"/>
        <v>300000</v>
      </c>
      <c r="F27" s="3"/>
      <c r="G27" s="403"/>
      <c r="H27" s="403"/>
      <c r="I27" s="403"/>
      <c r="J27" s="403"/>
      <c r="K27" s="392" t="s">
        <v>301</v>
      </c>
      <c r="L27" s="20" t="s">
        <v>302</v>
      </c>
      <c r="M27" s="391" t="s">
        <v>303</v>
      </c>
      <c r="N27" s="391"/>
    </row>
    <row r="28" spans="1:14" ht="15">
      <c r="B28" s="54" t="s">
        <v>294</v>
      </c>
      <c r="C28" s="404">
        <v>1</v>
      </c>
      <c r="D28" s="62">
        <v>1200</v>
      </c>
      <c r="E28" s="62">
        <f t="shared" si="0"/>
        <v>1200</v>
      </c>
      <c r="F28" s="3"/>
      <c r="G28" s="403"/>
      <c r="H28" s="403"/>
      <c r="I28" s="403"/>
      <c r="J28" s="403"/>
      <c r="K28" s="35"/>
    </row>
    <row r="29" spans="1:14">
      <c r="B29" s="54" t="s">
        <v>281</v>
      </c>
      <c r="C29" s="404">
        <v>4</v>
      </c>
      <c r="D29" s="62">
        <v>1500</v>
      </c>
      <c r="E29" s="62">
        <f t="shared" si="0"/>
        <v>6000</v>
      </c>
      <c r="F29" s="3"/>
      <c r="G29" s="35"/>
      <c r="H29" s="35"/>
      <c r="I29" s="35"/>
      <c r="J29" s="12"/>
      <c r="K29" s="35"/>
    </row>
    <row r="30" spans="1:14">
      <c r="B30" s="54" t="s">
        <v>295</v>
      </c>
      <c r="C30" s="394">
        <v>0.5</v>
      </c>
      <c r="D30" s="404">
        <v>13000</v>
      </c>
      <c r="E30" s="62">
        <f>D30*C30</f>
        <v>6500</v>
      </c>
      <c r="F30" s="3"/>
      <c r="G30" s="35"/>
      <c r="H30" s="35"/>
      <c r="I30" s="35"/>
      <c r="J30" s="12"/>
      <c r="K30" s="35"/>
    </row>
    <row r="31" spans="1:14">
      <c r="B31" s="63" t="s">
        <v>2</v>
      </c>
      <c r="C31" s="404"/>
      <c r="D31" s="62"/>
      <c r="E31" s="62">
        <f>SUM(E24:E30)</f>
        <v>463300</v>
      </c>
      <c r="F31" s="3"/>
      <c r="G31" s="36"/>
      <c r="H31" s="36"/>
      <c r="I31" s="36"/>
      <c r="J31" s="36"/>
      <c r="K31" s="35"/>
    </row>
    <row r="32" spans="1:14" ht="15">
      <c r="B32" s="4"/>
      <c r="C32" s="3"/>
      <c r="D32" s="3"/>
      <c r="E32" s="15"/>
    </row>
    <row r="33" spans="1:13" ht="15">
      <c r="B33" s="459" t="s">
        <v>37</v>
      </c>
      <c r="C33" s="459"/>
      <c r="D33" s="459"/>
      <c r="E33" s="459"/>
      <c r="F33" s="3"/>
      <c r="G33" s="11"/>
      <c r="H33" s="11"/>
      <c r="I33" s="11"/>
      <c r="J33" s="11"/>
      <c r="K33" s="6"/>
      <c r="L33" s="6"/>
      <c r="M33" s="12"/>
    </row>
    <row r="34" spans="1:13">
      <c r="B34" s="39"/>
      <c r="C34" s="38"/>
      <c r="D34" s="38"/>
      <c r="E34" s="8"/>
      <c r="F34" s="3"/>
      <c r="G34" s="60"/>
      <c r="H34" s="60"/>
      <c r="I34" s="60"/>
      <c r="J34" s="6"/>
      <c r="K34" s="6"/>
      <c r="L34" s="6"/>
      <c r="M34" s="12"/>
    </row>
    <row r="35" spans="1:13" ht="15">
      <c r="B35" s="7" t="s">
        <v>4</v>
      </c>
      <c r="C35" s="38"/>
      <c r="D35" s="38"/>
      <c r="E35" s="8"/>
      <c r="F35" s="3"/>
      <c r="G35" s="60"/>
      <c r="H35" s="60"/>
      <c r="I35" s="60"/>
      <c r="J35" s="6"/>
      <c r="K35" s="37"/>
      <c r="L35" s="37"/>
      <c r="M35" s="12"/>
    </row>
    <row r="36" spans="1:13" ht="15">
      <c r="B36" s="7"/>
      <c r="C36" s="38"/>
      <c r="D36" s="38"/>
      <c r="E36" s="8"/>
      <c r="F36" s="3"/>
      <c r="G36" s="60"/>
      <c r="H36" s="60"/>
      <c r="I36" s="60"/>
      <c r="J36" s="6"/>
      <c r="K36" s="37"/>
      <c r="L36" s="37"/>
      <c r="M36" s="12"/>
    </row>
    <row r="37" spans="1:13" s="411" customFormat="1" ht="12.75">
      <c r="A37" s="461" t="s">
        <v>332</v>
      </c>
      <c r="B37" s="461"/>
      <c r="C37" s="461"/>
      <c r="D37" s="461"/>
      <c r="E37" s="461"/>
    </row>
    <row r="38" spans="1:13" s="411" customFormat="1" ht="6" customHeight="1">
      <c r="A38" s="412"/>
      <c r="B38" s="412"/>
      <c r="C38" s="412"/>
      <c r="D38" s="412"/>
      <c r="E38" s="412"/>
    </row>
    <row r="39" spans="1:13" s="411" customFormat="1" ht="12.75">
      <c r="B39" s="411" t="s">
        <v>333</v>
      </c>
      <c r="D39" s="413">
        <v>515000</v>
      </c>
      <c r="E39" s="414"/>
    </row>
    <row r="40" spans="1:13" s="411" customFormat="1" ht="13.5" thickBot="1">
      <c r="B40" s="411" t="s">
        <v>334</v>
      </c>
      <c r="D40" s="415">
        <v>61500</v>
      </c>
      <c r="E40" s="414"/>
    </row>
    <row r="41" spans="1:13" s="411" customFormat="1" ht="13.5" thickTop="1">
      <c r="B41" s="411" t="s">
        <v>335</v>
      </c>
      <c r="D41" s="413">
        <f>SUM(D39:D40)</f>
        <v>576500</v>
      </c>
      <c r="E41" s="414"/>
    </row>
    <row r="42" spans="1:13" s="411" customFormat="1" ht="4.5" customHeight="1">
      <c r="D42" s="413"/>
      <c r="E42" s="414"/>
    </row>
    <row r="43" spans="1:13" s="411" customFormat="1" ht="12.75">
      <c r="B43" s="411" t="s">
        <v>336</v>
      </c>
      <c r="D43" s="416">
        <f>(541500)*(1.52)</f>
        <v>823080</v>
      </c>
      <c r="E43" s="417" t="s">
        <v>337</v>
      </c>
    </row>
    <row r="44" spans="1:13" s="411" customFormat="1" ht="3.75" customHeight="1">
      <c r="D44" s="418"/>
      <c r="E44" s="414"/>
    </row>
    <row r="45" spans="1:13" s="411" customFormat="1" ht="12.75">
      <c r="B45" s="411" t="s">
        <v>338</v>
      </c>
      <c r="D45" s="419" t="s">
        <v>339</v>
      </c>
      <c r="E45" s="414"/>
    </row>
    <row r="46" spans="1:13" s="411" customFormat="1" ht="12.75">
      <c r="B46" s="411" t="s">
        <v>340</v>
      </c>
      <c r="D46" s="418" t="s">
        <v>341</v>
      </c>
      <c r="E46" s="414"/>
    </row>
    <row r="47" spans="1:13" s="411" customFormat="1" ht="3.75" customHeight="1" thickBot="1">
      <c r="D47" s="419"/>
      <c r="E47" s="414"/>
    </row>
    <row r="48" spans="1:13" s="411" customFormat="1" ht="13.5" thickBot="1">
      <c r="B48" s="411" t="s">
        <v>344</v>
      </c>
      <c r="D48" s="420">
        <f>+D43/11520</f>
        <v>71.447916666666671</v>
      </c>
      <c r="E48" s="414"/>
    </row>
    <row r="49" spans="1:22" s="411" customFormat="1" ht="13.5" thickBot="1">
      <c r="B49" s="411" t="s">
        <v>343</v>
      </c>
      <c r="D49" s="421">
        <f>+D43/192</f>
        <v>4286.875</v>
      </c>
      <c r="E49" s="414"/>
    </row>
    <row r="50" spans="1:22" s="411" customFormat="1" ht="12.75">
      <c r="D50" s="418"/>
      <c r="E50" s="414"/>
    </row>
    <row r="51" spans="1:22" s="411" customFormat="1" ht="12.75">
      <c r="A51" s="461" t="s">
        <v>342</v>
      </c>
      <c r="B51" s="461"/>
      <c r="C51" s="461"/>
      <c r="D51" s="461"/>
      <c r="E51" s="461"/>
    </row>
    <row r="52" spans="1:22" ht="15">
      <c r="B52" s="39"/>
      <c r="C52" s="38"/>
      <c r="D52" s="38"/>
      <c r="E52" s="403"/>
      <c r="F52" s="35"/>
      <c r="G52" s="12"/>
      <c r="H52" s="12"/>
      <c r="I52" s="12"/>
      <c r="J52" s="8"/>
      <c r="K52" s="8"/>
      <c r="L52" s="12"/>
      <c r="M52" s="33"/>
      <c r="N52" s="33"/>
      <c r="U52" s="13"/>
      <c r="V52" s="10"/>
    </row>
    <row r="53" spans="1:22" ht="15">
      <c r="B53" s="12"/>
      <c r="C53" s="403" t="s">
        <v>402</v>
      </c>
      <c r="D53" s="403"/>
      <c r="E53" s="403"/>
      <c r="F53" s="35"/>
      <c r="G53" s="35"/>
      <c r="H53" s="35"/>
      <c r="I53" s="35"/>
      <c r="J53" s="12"/>
      <c r="K53" s="6"/>
      <c r="L53" s="6"/>
      <c r="M53" s="12"/>
    </row>
    <row r="54" spans="1:22" ht="15.75" customHeight="1">
      <c r="B54" s="424" t="s">
        <v>219</v>
      </c>
      <c r="C54" s="424" t="s">
        <v>350</v>
      </c>
      <c r="D54" s="462" t="s">
        <v>352</v>
      </c>
      <c r="E54" s="463"/>
      <c r="F54" s="463"/>
      <c r="G54" s="463"/>
      <c r="H54" s="472"/>
      <c r="I54" s="472"/>
      <c r="J54" s="12"/>
      <c r="K54" s="6"/>
      <c r="L54" s="6"/>
      <c r="M54" s="12"/>
    </row>
    <row r="55" spans="1:22" ht="15.75" customHeight="1">
      <c r="B55" s="425"/>
      <c r="C55" s="425"/>
      <c r="D55" s="462"/>
      <c r="E55" s="463"/>
      <c r="F55" s="463"/>
      <c r="G55" s="463"/>
      <c r="H55" s="472"/>
      <c r="I55" s="472"/>
      <c r="J55" s="12"/>
      <c r="K55" s="6"/>
      <c r="L55" s="6"/>
      <c r="M55" s="12"/>
    </row>
    <row r="56" spans="1:22" ht="15.75" customHeight="1">
      <c r="B56" s="18" t="s">
        <v>345</v>
      </c>
      <c r="C56" s="34">
        <v>4</v>
      </c>
      <c r="D56" s="422">
        <f>+C56*D49</f>
        <v>17147.5</v>
      </c>
      <c r="E56" s="35"/>
      <c r="F56" s="35"/>
      <c r="G56" s="408"/>
      <c r="H56" s="408"/>
      <c r="I56" s="408"/>
      <c r="J56" s="12"/>
      <c r="K56" s="6"/>
      <c r="L56" s="6"/>
      <c r="M56" s="12"/>
    </row>
    <row r="57" spans="1:22" ht="14.25" customHeight="1">
      <c r="B57" s="397" t="s">
        <v>346</v>
      </c>
      <c r="C57" s="380">
        <v>1</v>
      </c>
      <c r="D57" s="422">
        <f>+C57*D49</f>
        <v>4286.875</v>
      </c>
      <c r="E57" s="35"/>
      <c r="F57" s="35"/>
      <c r="G57" s="35"/>
      <c r="H57" s="408"/>
      <c r="I57" s="408"/>
      <c r="J57" s="12"/>
      <c r="K57" s="6"/>
      <c r="L57" s="6"/>
      <c r="M57" s="12"/>
    </row>
    <row r="58" spans="1:22">
      <c r="B58" s="379" t="s">
        <v>347</v>
      </c>
      <c r="C58" s="34">
        <v>6</v>
      </c>
      <c r="D58" s="428">
        <f>+C58*D49</f>
        <v>25721.25</v>
      </c>
      <c r="E58" s="447"/>
      <c r="F58" s="35"/>
      <c r="G58" s="35"/>
      <c r="H58" s="408"/>
      <c r="I58" s="408"/>
      <c r="J58" s="33"/>
      <c r="L58" s="6"/>
      <c r="M58" s="12"/>
    </row>
    <row r="59" spans="1:22">
      <c r="B59" s="379" t="s">
        <v>348</v>
      </c>
      <c r="C59" s="34">
        <v>24</v>
      </c>
      <c r="D59" s="422">
        <f>+C59*D49</f>
        <v>102885</v>
      </c>
      <c r="E59" s="35"/>
      <c r="F59" s="35"/>
      <c r="G59" s="35"/>
      <c r="H59" s="408"/>
      <c r="I59" s="408"/>
      <c r="J59" s="12"/>
      <c r="K59" s="6"/>
      <c r="L59" s="6"/>
      <c r="M59" s="12"/>
    </row>
    <row r="60" spans="1:22">
      <c r="B60" s="379" t="s">
        <v>349</v>
      </c>
      <c r="C60" s="34">
        <v>4</v>
      </c>
      <c r="D60" s="422">
        <f>+C60*D49</f>
        <v>17147.5</v>
      </c>
      <c r="E60" s="35"/>
      <c r="F60" s="35"/>
      <c r="G60" s="35"/>
      <c r="H60" s="408"/>
      <c r="I60" s="408"/>
      <c r="J60" s="12"/>
      <c r="K60" s="6"/>
      <c r="L60" s="6"/>
      <c r="M60" s="12"/>
    </row>
    <row r="61" spans="1:22">
      <c r="B61" s="40" t="s">
        <v>316</v>
      </c>
      <c r="C61" s="34">
        <v>0</v>
      </c>
      <c r="D61" s="422">
        <f>+C61*D49</f>
        <v>0</v>
      </c>
      <c r="E61" s="35"/>
      <c r="F61" s="35"/>
      <c r="G61" s="35"/>
      <c r="H61" s="408"/>
      <c r="I61" s="408"/>
      <c r="J61" s="12"/>
      <c r="K61" s="6"/>
      <c r="L61" s="6"/>
      <c r="M61" s="12"/>
    </row>
    <row r="62" spans="1:22">
      <c r="B62" s="423" t="s">
        <v>317</v>
      </c>
      <c r="C62" s="34">
        <v>0</v>
      </c>
      <c r="D62" s="422">
        <f>+C62*D49</f>
        <v>0</v>
      </c>
      <c r="E62" s="35"/>
      <c r="F62" s="35"/>
      <c r="G62" s="35"/>
      <c r="H62" s="408"/>
      <c r="I62" s="408"/>
      <c r="J62" s="12"/>
      <c r="K62" s="6"/>
      <c r="L62" s="6"/>
      <c r="M62" s="12"/>
    </row>
    <row r="63" spans="1:22" ht="15">
      <c r="B63" s="9" t="s">
        <v>2</v>
      </c>
      <c r="C63" s="64">
        <f>SUM(C56:C62)</f>
        <v>39</v>
      </c>
      <c r="D63" s="429">
        <f>+C63*D49</f>
        <v>167188.125</v>
      </c>
      <c r="E63" s="432" t="s">
        <v>403</v>
      </c>
      <c r="F63" s="35"/>
      <c r="G63" s="35"/>
      <c r="H63" s="408"/>
      <c r="I63" s="408"/>
      <c r="J63" s="12"/>
      <c r="K63" s="6"/>
      <c r="L63" s="6"/>
      <c r="M63" s="12"/>
    </row>
    <row r="64" spans="1:22" s="33" customFormat="1" ht="15">
      <c r="B64" s="433" t="s">
        <v>396</v>
      </c>
      <c r="C64" s="427"/>
      <c r="D64" s="434"/>
      <c r="E64" s="435">
        <f>+D63</f>
        <v>167188.125</v>
      </c>
      <c r="F64" s="35"/>
      <c r="G64" s="35"/>
      <c r="H64" s="408"/>
      <c r="I64" s="408"/>
      <c r="J64" s="12"/>
      <c r="K64" s="6"/>
      <c r="L64" s="6"/>
      <c r="M64" s="12"/>
      <c r="V64" s="15"/>
    </row>
    <row r="65" spans="1:22" s="426" customFormat="1" ht="15.75" customHeight="1">
      <c r="B65" s="427"/>
    </row>
    <row r="66" spans="1:22" s="39" customFormat="1" ht="15">
      <c r="B66" s="459" t="s">
        <v>47</v>
      </c>
      <c r="C66" s="459"/>
      <c r="D66" s="459"/>
      <c r="E66" s="459"/>
      <c r="F66" s="35"/>
      <c r="G66" s="35"/>
      <c r="H66" s="35"/>
      <c r="I66" s="35"/>
      <c r="K66" s="38"/>
      <c r="L66" s="38"/>
      <c r="V66" s="38"/>
    </row>
    <row r="67" spans="1:22" s="39" customFormat="1" ht="15">
      <c r="B67" s="403"/>
      <c r="C67" s="403"/>
      <c r="D67" s="403"/>
      <c r="E67" s="38"/>
      <c r="F67" s="38"/>
      <c r="G67" s="38"/>
      <c r="H67" s="38"/>
      <c r="I67" s="38"/>
      <c r="K67" s="38"/>
      <c r="L67" s="38"/>
      <c r="V67" s="38"/>
    </row>
    <row r="68" spans="1:22" s="39" customFormat="1" ht="33" customHeight="1">
      <c r="A68" s="12"/>
      <c r="B68" s="401" t="s">
        <v>220</v>
      </c>
      <c r="C68" s="40" t="s">
        <v>355</v>
      </c>
      <c r="D68" s="40" t="s">
        <v>356</v>
      </c>
      <c r="E68" s="64" t="s">
        <v>353</v>
      </c>
      <c r="F68" s="64" t="s">
        <v>354</v>
      </c>
      <c r="G68" s="403"/>
      <c r="H68" s="403"/>
      <c r="I68" s="403"/>
      <c r="J68" s="12"/>
      <c r="K68" s="38"/>
      <c r="L68" s="38"/>
      <c r="V68" s="38"/>
    </row>
    <row r="69" spans="1:22" s="39" customFormat="1" ht="15.75" customHeight="1">
      <c r="A69" s="12"/>
      <c r="B69" s="24" t="s">
        <v>380</v>
      </c>
      <c r="C69" s="443">
        <v>300000</v>
      </c>
      <c r="D69" s="34">
        <v>10</v>
      </c>
      <c r="E69" s="406">
        <f t="shared" ref="E69:E74" si="1">+(C69*1)/(D69*360)</f>
        <v>83.333333333333329</v>
      </c>
      <c r="F69" s="406">
        <f t="shared" ref="F69:F74" si="2">+(C69*1)/(D69*12)</f>
        <v>2500</v>
      </c>
      <c r="G69" s="35"/>
      <c r="H69" s="35"/>
      <c r="I69" s="35"/>
      <c r="J69" s="12"/>
      <c r="K69" s="38"/>
      <c r="L69" s="38"/>
      <c r="V69" s="38"/>
    </row>
    <row r="70" spans="1:22" s="39" customFormat="1" ht="15.75" customHeight="1">
      <c r="A70" s="12"/>
      <c r="B70" s="430" t="s">
        <v>381</v>
      </c>
      <c r="C70" s="406">
        <v>3000000</v>
      </c>
      <c r="D70" s="34">
        <v>10</v>
      </c>
      <c r="E70" s="406">
        <f t="shared" si="1"/>
        <v>833.33333333333337</v>
      </c>
      <c r="F70" s="406">
        <f t="shared" si="2"/>
        <v>25000</v>
      </c>
      <c r="G70" s="35"/>
      <c r="H70" s="35"/>
      <c r="I70" s="35"/>
      <c r="K70" s="38"/>
      <c r="L70" s="38"/>
      <c r="V70" s="38"/>
    </row>
    <row r="71" spans="1:22" s="39" customFormat="1" ht="15.75" customHeight="1">
      <c r="A71" s="12"/>
      <c r="B71" s="430" t="s">
        <v>300</v>
      </c>
      <c r="C71" s="406">
        <v>20000</v>
      </c>
      <c r="D71" s="34">
        <v>10</v>
      </c>
      <c r="E71" s="406">
        <f t="shared" si="1"/>
        <v>5.5555555555555554</v>
      </c>
      <c r="F71" s="406">
        <f t="shared" si="2"/>
        <v>166.66666666666666</v>
      </c>
      <c r="G71" s="35"/>
      <c r="H71" s="35"/>
      <c r="I71" s="35"/>
      <c r="K71" s="38"/>
      <c r="L71" s="38"/>
      <c r="V71" s="38"/>
    </row>
    <row r="72" spans="1:22" s="39" customFormat="1" ht="15.75" customHeight="1">
      <c r="A72" s="12"/>
      <c r="B72" s="430" t="s">
        <v>358</v>
      </c>
      <c r="C72" s="406">
        <v>2500000</v>
      </c>
      <c r="D72" s="34">
        <v>10</v>
      </c>
      <c r="E72" s="406">
        <f t="shared" si="1"/>
        <v>694.44444444444446</v>
      </c>
      <c r="F72" s="406">
        <f t="shared" si="2"/>
        <v>20833.333333333332</v>
      </c>
      <c r="G72" s="35"/>
      <c r="H72" s="35"/>
      <c r="I72" s="35"/>
      <c r="K72" s="38"/>
      <c r="L72" s="38"/>
      <c r="V72" s="38"/>
    </row>
    <row r="73" spans="1:22" s="39" customFormat="1" ht="15.75" customHeight="1">
      <c r="A73" s="12"/>
      <c r="B73" s="430" t="s">
        <v>357</v>
      </c>
      <c r="C73" s="406">
        <v>10000000</v>
      </c>
      <c r="D73" s="34">
        <v>10</v>
      </c>
      <c r="E73" s="406">
        <f t="shared" si="1"/>
        <v>2777.7777777777778</v>
      </c>
      <c r="F73" s="406">
        <f t="shared" si="2"/>
        <v>83333.333333333328</v>
      </c>
      <c r="G73" s="35"/>
      <c r="H73" s="35"/>
      <c r="I73" s="35"/>
      <c r="K73" s="38"/>
      <c r="L73" s="38"/>
      <c r="V73" s="38"/>
    </row>
    <row r="74" spans="1:22" s="426" customFormat="1" ht="15.75" customHeight="1">
      <c r="B74" s="423" t="s">
        <v>317</v>
      </c>
      <c r="C74" s="444">
        <v>1500000</v>
      </c>
      <c r="D74" s="431">
        <v>10</v>
      </c>
      <c r="E74" s="406">
        <f t="shared" si="1"/>
        <v>416.66666666666669</v>
      </c>
      <c r="F74" s="406">
        <f t="shared" si="2"/>
        <v>12500</v>
      </c>
    </row>
    <row r="75" spans="1:22" s="39" customFormat="1" ht="15">
      <c r="B75" s="403" t="s">
        <v>361</v>
      </c>
      <c r="C75" s="448">
        <f>SUM(C69:C74)</f>
        <v>17320000</v>
      </c>
      <c r="D75" s="403"/>
      <c r="E75" s="445">
        <f>SUM(E69:E74)</f>
        <v>4811.1111111111113</v>
      </c>
      <c r="F75" s="445">
        <f>SUM(F69:F74)</f>
        <v>144333.33333333331</v>
      </c>
      <c r="G75" s="38"/>
      <c r="H75" s="38"/>
      <c r="I75" s="38"/>
      <c r="K75" s="38"/>
      <c r="L75" s="38"/>
      <c r="V75" s="38"/>
    </row>
    <row r="76" spans="1:22" s="39" customFormat="1" ht="15">
      <c r="B76" s="403"/>
      <c r="C76" s="403"/>
      <c r="D76" s="403"/>
      <c r="E76" s="38"/>
      <c r="F76" s="38"/>
      <c r="G76" s="38"/>
      <c r="H76" s="38"/>
      <c r="I76" s="38"/>
      <c r="K76" s="38"/>
      <c r="L76" s="38"/>
      <c r="V76" s="38"/>
    </row>
    <row r="77" spans="1:22" s="39" customFormat="1" ht="15">
      <c r="B77" s="403"/>
      <c r="C77" s="403"/>
      <c r="D77" s="403"/>
      <c r="E77" s="38"/>
      <c r="F77" s="38"/>
      <c r="G77" s="38"/>
      <c r="H77" s="38"/>
      <c r="I77" s="38"/>
      <c r="K77" s="38"/>
      <c r="L77" s="38"/>
      <c r="V77" s="38"/>
    </row>
    <row r="78" spans="1:22" s="39" customFormat="1" ht="15">
      <c r="B78" s="403"/>
      <c r="C78" s="403"/>
      <c r="D78" s="403"/>
      <c r="E78" s="35"/>
      <c r="F78" s="38"/>
      <c r="G78" s="38"/>
      <c r="H78" s="38"/>
      <c r="I78" s="38"/>
      <c r="K78" s="38"/>
      <c r="L78" s="38"/>
      <c r="V78" s="38"/>
    </row>
    <row r="79" spans="1:22" s="39" customFormat="1" ht="15">
      <c r="B79" s="12"/>
      <c r="C79" s="35"/>
      <c r="D79" s="403"/>
      <c r="E79" s="403"/>
      <c r="F79" s="35"/>
      <c r="G79" s="38"/>
      <c r="H79" s="38"/>
      <c r="I79" s="38"/>
      <c r="K79" s="38"/>
      <c r="L79" s="38"/>
      <c r="V79" s="38"/>
    </row>
    <row r="80" spans="1:22" s="39" customFormat="1" ht="15">
      <c r="B80" s="12"/>
      <c r="C80" s="35"/>
      <c r="D80" s="35"/>
      <c r="E80" s="403"/>
      <c r="F80" s="35"/>
      <c r="G80" s="35"/>
      <c r="H80" s="35"/>
      <c r="I80" s="35"/>
      <c r="J80" s="12"/>
      <c r="K80" s="35"/>
      <c r="L80" s="35"/>
      <c r="M80" s="12"/>
      <c r="N80" s="12"/>
      <c r="V80" s="38"/>
    </row>
    <row r="81" spans="1:22" s="39" customFormat="1" ht="15">
      <c r="B81" s="65"/>
      <c r="C81" s="35"/>
      <c r="D81" s="35"/>
      <c r="E81" s="35"/>
      <c r="F81" s="35"/>
      <c r="G81" s="35"/>
      <c r="H81" s="35"/>
      <c r="I81" s="35"/>
      <c r="J81" s="12"/>
      <c r="K81" s="35"/>
      <c r="L81" s="35"/>
      <c r="M81" s="12"/>
      <c r="N81" s="12"/>
      <c r="V81" s="38"/>
    </row>
    <row r="82" spans="1:22" s="39" customFormat="1" ht="15">
      <c r="B82" s="65"/>
      <c r="C82" s="35"/>
      <c r="D82" s="35"/>
      <c r="E82" s="35"/>
      <c r="F82" s="403"/>
      <c r="G82" s="35"/>
      <c r="H82" s="35"/>
      <c r="I82" s="35"/>
      <c r="J82" s="12"/>
      <c r="K82" s="35"/>
      <c r="L82" s="35"/>
      <c r="M82" s="12"/>
      <c r="N82" s="12"/>
      <c r="V82" s="38"/>
    </row>
    <row r="83" spans="1:22" s="39" customFormat="1" ht="15.75" customHeight="1">
      <c r="A83" s="12"/>
      <c r="B83" s="64" t="s">
        <v>10</v>
      </c>
      <c r="C83" s="40" t="s">
        <v>363</v>
      </c>
      <c r="E83" s="64" t="s">
        <v>11</v>
      </c>
      <c r="F83" s="64" t="s">
        <v>218</v>
      </c>
      <c r="G83" s="64" t="s">
        <v>330</v>
      </c>
      <c r="H83" s="64" t="s">
        <v>331</v>
      </c>
      <c r="I83" s="35"/>
      <c r="J83" s="12"/>
      <c r="K83" s="35"/>
      <c r="L83" s="35"/>
      <c r="M83" s="12"/>
      <c r="N83" s="12"/>
      <c r="V83" s="38"/>
    </row>
    <row r="84" spans="1:22" s="39" customFormat="1" ht="15.75" customHeight="1">
      <c r="A84" s="12"/>
      <c r="B84" s="64" t="s">
        <v>370</v>
      </c>
      <c r="C84" s="40"/>
      <c r="E84" s="64"/>
      <c r="F84" s="64"/>
      <c r="G84" s="64"/>
      <c r="H84" s="64"/>
      <c r="I84" s="35"/>
      <c r="J84" s="12"/>
      <c r="K84" s="35"/>
      <c r="L84" s="35"/>
      <c r="M84" s="12"/>
      <c r="N84" s="12"/>
      <c r="V84" s="38"/>
    </row>
    <row r="85" spans="1:22">
      <c r="A85" s="39"/>
      <c r="B85" s="40" t="s">
        <v>5</v>
      </c>
      <c r="C85" s="436">
        <f>+(E85/192)*C63</f>
        <v>52812.5</v>
      </c>
      <c r="D85" s="438"/>
      <c r="E85" s="42">
        <v>260000</v>
      </c>
      <c r="F85" s="406">
        <f>+E85*12</f>
        <v>3120000</v>
      </c>
      <c r="G85" s="407">
        <f>+E85*80%</f>
        <v>208000</v>
      </c>
      <c r="H85" s="381">
        <f>+E85-G85</f>
        <v>52000</v>
      </c>
      <c r="I85" s="35"/>
      <c r="J85" s="12"/>
      <c r="K85" s="35"/>
      <c r="L85" s="35"/>
      <c r="M85" s="12"/>
      <c r="N85" s="12"/>
      <c r="O85" s="39"/>
      <c r="P85" s="39"/>
      <c r="Q85" s="39"/>
    </row>
    <row r="86" spans="1:22">
      <c r="A86" s="39"/>
      <c r="B86" s="40" t="s">
        <v>19</v>
      </c>
      <c r="C86" s="436">
        <f>+(E86/192)*C63</f>
        <v>97500</v>
      </c>
      <c r="D86" s="438"/>
      <c r="E86" s="42">
        <v>480000</v>
      </c>
      <c r="F86" s="406">
        <f>+E86*12</f>
        <v>5760000</v>
      </c>
      <c r="G86" s="407">
        <f t="shared" ref="G86:G95" si="3">+E86*80%</f>
        <v>384000</v>
      </c>
      <c r="H86" s="407">
        <f t="shared" ref="H86:H96" si="4">+E86-G86</f>
        <v>96000</v>
      </c>
      <c r="I86" s="35"/>
      <c r="J86" s="12"/>
      <c r="K86" s="35">
        <f>+J86*62</f>
        <v>0</v>
      </c>
      <c r="L86" s="35"/>
      <c r="M86" s="12"/>
      <c r="N86" s="12"/>
      <c r="O86" s="39"/>
      <c r="P86" s="39"/>
      <c r="Q86" s="39"/>
    </row>
    <row r="87" spans="1:22">
      <c r="A87" s="39"/>
      <c r="B87" s="40" t="s">
        <v>17</v>
      </c>
      <c r="C87" s="436">
        <f>+(E87/192)*C63</f>
        <v>0</v>
      </c>
      <c r="D87" s="438"/>
      <c r="E87" s="42">
        <v>0</v>
      </c>
      <c r="F87" s="406">
        <f t="shared" ref="F87:F96" si="5">+E87*12</f>
        <v>0</v>
      </c>
      <c r="G87" s="407">
        <f t="shared" si="3"/>
        <v>0</v>
      </c>
      <c r="H87" s="407">
        <f t="shared" si="4"/>
        <v>0</v>
      </c>
      <c r="I87" s="38"/>
      <c r="J87" s="39"/>
      <c r="K87" s="38"/>
      <c r="L87" s="38"/>
      <c r="M87" s="39"/>
      <c r="N87" s="39"/>
      <c r="O87" s="39"/>
      <c r="P87" s="39"/>
      <c r="Q87" s="39"/>
    </row>
    <row r="88" spans="1:22">
      <c r="A88" s="39"/>
      <c r="B88" s="40" t="s">
        <v>6</v>
      </c>
      <c r="C88" s="436">
        <f>+(E88/192)*C63</f>
        <v>29317.708333333328</v>
      </c>
      <c r="D88" s="438"/>
      <c r="E88" s="42">
        <f>+F75</f>
        <v>144333.33333333331</v>
      </c>
      <c r="F88" s="406">
        <f t="shared" si="5"/>
        <v>1731999.9999999998</v>
      </c>
      <c r="G88" s="407">
        <f t="shared" si="3"/>
        <v>115466.66666666666</v>
      </c>
      <c r="H88" s="407">
        <f t="shared" si="4"/>
        <v>28866.666666666657</v>
      </c>
      <c r="I88" s="38"/>
      <c r="J88" s="39"/>
      <c r="K88" s="38"/>
      <c r="L88" s="38"/>
      <c r="M88" s="39"/>
      <c r="N88" s="39"/>
      <c r="O88" s="39"/>
      <c r="P88" s="39"/>
      <c r="Q88" s="39"/>
    </row>
    <row r="89" spans="1:22">
      <c r="A89" s="39"/>
      <c r="B89" s="40" t="s">
        <v>373</v>
      </c>
      <c r="C89" s="436">
        <f>((+NOMINA!H9+NOMINA!M12)/192)+C63</f>
        <v>22621.484375</v>
      </c>
      <c r="D89" s="438"/>
      <c r="E89" s="42">
        <f>+NOMINA!M12+NOMINA!H9</f>
        <v>4335837</v>
      </c>
      <c r="F89" s="406">
        <f>+E89*12</f>
        <v>52030044</v>
      </c>
      <c r="G89" s="407">
        <f t="shared" si="3"/>
        <v>3468669.6</v>
      </c>
      <c r="H89" s="407">
        <f t="shared" si="4"/>
        <v>867167.39999999991</v>
      </c>
      <c r="I89" s="38"/>
      <c r="J89" s="39"/>
      <c r="K89" s="38"/>
      <c r="L89" s="38"/>
      <c r="M89" s="39"/>
      <c r="N89" s="39"/>
      <c r="O89" s="39"/>
      <c r="P89" s="39"/>
      <c r="Q89" s="39"/>
    </row>
    <row r="90" spans="1:22">
      <c r="A90" s="39"/>
      <c r="B90" s="40" t="s">
        <v>376</v>
      </c>
      <c r="C90" s="436">
        <v>0</v>
      </c>
      <c r="D90" s="438"/>
      <c r="E90" s="42"/>
      <c r="F90" s="406"/>
      <c r="G90" s="407"/>
      <c r="H90" s="407"/>
      <c r="I90" s="38"/>
      <c r="J90" s="39"/>
      <c r="K90" s="38"/>
      <c r="L90" s="38"/>
      <c r="M90" s="39"/>
      <c r="N90" s="39"/>
      <c r="O90" s="39"/>
      <c r="P90" s="39"/>
      <c r="Q90" s="39"/>
    </row>
    <row r="91" spans="1:22">
      <c r="A91" s="39"/>
      <c r="B91" s="40" t="s">
        <v>7</v>
      </c>
      <c r="C91" s="436">
        <f>+(E93/192)*C63</f>
        <v>10156.25</v>
      </c>
      <c r="D91" s="438"/>
      <c r="E91" s="42"/>
      <c r="F91" s="406"/>
      <c r="G91" s="407"/>
      <c r="H91" s="407"/>
      <c r="I91" s="38"/>
      <c r="J91" s="39"/>
      <c r="K91" s="38"/>
      <c r="L91" s="38"/>
      <c r="M91" s="39"/>
      <c r="N91" s="39"/>
      <c r="O91" s="39"/>
      <c r="P91" s="39"/>
      <c r="Q91" s="39"/>
    </row>
    <row r="92" spans="1:22">
      <c r="A92" s="39"/>
      <c r="B92" s="40"/>
      <c r="C92" s="436"/>
      <c r="D92" s="438"/>
      <c r="E92" s="42"/>
      <c r="F92" s="406"/>
      <c r="G92" s="407"/>
      <c r="H92" s="407"/>
      <c r="I92" s="38"/>
      <c r="J92" s="39"/>
      <c r="K92" s="38"/>
      <c r="L92" s="38"/>
      <c r="M92" s="39"/>
      <c r="N92" s="39"/>
      <c r="O92" s="39"/>
      <c r="P92" s="39"/>
      <c r="Q92" s="39"/>
    </row>
    <row r="93" spans="1:22" ht="15">
      <c r="A93" s="39"/>
      <c r="B93" s="50" t="s">
        <v>371</v>
      </c>
      <c r="C93" s="10"/>
      <c r="E93" s="42">
        <v>50000</v>
      </c>
      <c r="F93" s="406">
        <f t="shared" si="5"/>
        <v>600000</v>
      </c>
      <c r="G93" s="407">
        <f t="shared" si="3"/>
        <v>40000</v>
      </c>
      <c r="H93" s="407">
        <f t="shared" si="4"/>
        <v>10000</v>
      </c>
      <c r="I93" s="39"/>
      <c r="J93" s="38"/>
      <c r="K93" s="38"/>
      <c r="L93" s="38"/>
      <c r="M93" s="39"/>
      <c r="N93" s="39"/>
      <c r="O93" s="39"/>
      <c r="P93" s="39"/>
      <c r="Q93" s="39"/>
    </row>
    <row r="94" spans="1:22">
      <c r="A94" s="39"/>
      <c r="B94" s="40" t="s">
        <v>5</v>
      </c>
      <c r="C94" s="17"/>
      <c r="E94" s="42"/>
      <c r="F94" s="406"/>
      <c r="G94" s="407"/>
      <c r="H94" s="407"/>
      <c r="I94" s="39"/>
      <c r="J94" s="38"/>
      <c r="K94" s="38"/>
      <c r="L94" s="38"/>
      <c r="M94" s="39"/>
      <c r="N94" s="39"/>
      <c r="O94" s="39"/>
      <c r="P94" s="39"/>
      <c r="Q94" s="39"/>
    </row>
    <row r="95" spans="1:22">
      <c r="A95" s="39"/>
      <c r="B95" s="40" t="s">
        <v>8</v>
      </c>
      <c r="C95" s="436">
        <f>+(E95/192)*C63</f>
        <v>4062.5</v>
      </c>
      <c r="E95" s="42">
        <v>20000</v>
      </c>
      <c r="F95" s="406">
        <f t="shared" si="5"/>
        <v>240000</v>
      </c>
      <c r="G95" s="407">
        <f t="shared" si="3"/>
        <v>16000</v>
      </c>
      <c r="H95" s="407">
        <f t="shared" si="4"/>
        <v>4000</v>
      </c>
      <c r="I95" s="39"/>
      <c r="J95" s="38"/>
      <c r="K95" s="38"/>
      <c r="L95" s="38"/>
      <c r="M95" s="39"/>
      <c r="N95" s="39"/>
      <c r="O95" s="39"/>
      <c r="P95" s="39"/>
      <c r="Q95" s="39"/>
    </row>
    <row r="96" spans="1:22">
      <c r="A96" s="39"/>
      <c r="B96" s="40" t="s">
        <v>9</v>
      </c>
      <c r="C96" s="436">
        <f>+(E96/192)*C63</f>
        <v>0</v>
      </c>
      <c r="E96" s="42">
        <v>0</v>
      </c>
      <c r="F96" s="406">
        <f t="shared" si="5"/>
        <v>0</v>
      </c>
      <c r="G96" s="407"/>
      <c r="H96" s="407">
        <f t="shared" si="4"/>
        <v>0</v>
      </c>
      <c r="I96" s="39"/>
      <c r="J96" s="38"/>
      <c r="K96" s="38"/>
      <c r="L96" s="38"/>
      <c r="M96" s="39"/>
      <c r="N96" s="39"/>
      <c r="O96" s="39"/>
      <c r="P96" s="39"/>
      <c r="Q96" s="39"/>
    </row>
    <row r="97" spans="1:22" ht="15.75" thickBot="1">
      <c r="A97" s="39"/>
      <c r="B97" s="39" t="s">
        <v>364</v>
      </c>
      <c r="C97" s="437">
        <f>SUM(C85:C96)</f>
        <v>216470.44270833331</v>
      </c>
      <c r="E97" s="38"/>
      <c r="F97" s="41" t="s">
        <v>2</v>
      </c>
      <c r="G97" s="407">
        <f>SUM(G85:G96)</f>
        <v>4232136.2666666666</v>
      </c>
      <c r="H97" s="407">
        <f>SUM(H85:H96)</f>
        <v>1058034.0666666664</v>
      </c>
      <c r="I97" s="39"/>
      <c r="J97" s="38"/>
      <c r="K97" s="39"/>
      <c r="L97" s="38"/>
      <c r="M97" s="39"/>
      <c r="N97" s="39"/>
      <c r="O97" s="39"/>
      <c r="P97" s="39"/>
      <c r="Q97" s="39"/>
    </row>
    <row r="98" spans="1:22">
      <c r="A98" s="39"/>
      <c r="B98" s="39"/>
      <c r="E98" s="38"/>
      <c r="F98" s="38"/>
      <c r="G98" s="38"/>
      <c r="H98" s="43"/>
      <c r="I98" s="39"/>
      <c r="J98" s="38"/>
      <c r="K98" s="39"/>
      <c r="L98" s="38"/>
      <c r="M98" s="39"/>
      <c r="N98" s="39"/>
      <c r="O98" s="39"/>
      <c r="P98" s="39"/>
      <c r="Q98" s="39"/>
    </row>
    <row r="99" spans="1:22">
      <c r="A99" s="39"/>
      <c r="B99" s="17" t="s">
        <v>365</v>
      </c>
      <c r="C99" s="16" t="s">
        <v>366</v>
      </c>
      <c r="D99" s="16" t="s">
        <v>367</v>
      </c>
      <c r="E99" s="38"/>
      <c r="F99" s="38"/>
      <c r="G99" s="38"/>
      <c r="H99" s="43"/>
      <c r="I99" s="39"/>
      <c r="J99" s="38"/>
      <c r="K99" s="39"/>
      <c r="L99" s="38"/>
      <c r="M99" s="39"/>
      <c r="N99" s="39"/>
      <c r="O99" s="39"/>
      <c r="P99" s="39"/>
      <c r="Q99" s="39"/>
    </row>
    <row r="100" spans="1:22">
      <c r="A100" s="39"/>
      <c r="B100" s="40" t="s">
        <v>69</v>
      </c>
      <c r="C100" s="16"/>
      <c r="D100" s="16"/>
      <c r="E100" s="38"/>
      <c r="F100" s="38"/>
      <c r="G100" s="38"/>
      <c r="H100" s="43"/>
      <c r="I100" s="39"/>
      <c r="J100" s="38"/>
      <c r="K100" s="39"/>
      <c r="L100" s="38"/>
      <c r="M100" s="39"/>
      <c r="N100" s="39"/>
      <c r="O100" s="39"/>
      <c r="P100" s="39"/>
      <c r="Q100" s="39"/>
    </row>
    <row r="101" spans="1:22">
      <c r="A101" s="39"/>
      <c r="B101" s="40" t="s">
        <v>368</v>
      </c>
      <c r="C101" s="16"/>
      <c r="D101" s="16"/>
      <c r="E101" s="38"/>
      <c r="F101" s="38"/>
      <c r="G101" s="38"/>
      <c r="H101" s="43"/>
      <c r="I101" s="39"/>
      <c r="J101" s="38"/>
      <c r="K101" s="39"/>
      <c r="L101" s="38"/>
      <c r="M101" s="39"/>
      <c r="N101" s="39"/>
      <c r="O101" s="39"/>
      <c r="P101" s="39"/>
      <c r="Q101" s="39"/>
    </row>
    <row r="102" spans="1:22">
      <c r="A102" s="39"/>
      <c r="B102" s="40" t="s">
        <v>71</v>
      </c>
      <c r="C102" s="16"/>
      <c r="D102" s="16"/>
      <c r="E102" s="38"/>
      <c r="F102" s="38"/>
      <c r="G102" s="38"/>
      <c r="H102" s="43"/>
      <c r="I102" s="39"/>
      <c r="J102" s="38"/>
      <c r="K102" s="39"/>
      <c r="L102" s="38"/>
      <c r="M102" s="39"/>
      <c r="N102" s="39"/>
      <c r="O102" s="39"/>
      <c r="P102" s="39"/>
      <c r="Q102" s="39"/>
    </row>
    <row r="103" spans="1:22" ht="15">
      <c r="A103" s="39"/>
      <c r="B103" s="40" t="s">
        <v>369</v>
      </c>
      <c r="C103" s="34"/>
      <c r="D103" s="34"/>
      <c r="E103" s="38"/>
      <c r="F103" s="44"/>
      <c r="G103" s="39"/>
      <c r="H103" s="39"/>
      <c r="I103" s="39"/>
      <c r="J103" s="38"/>
      <c r="K103" s="39"/>
      <c r="L103" s="38"/>
      <c r="M103" s="39"/>
      <c r="N103" s="39"/>
      <c r="O103" s="39"/>
      <c r="P103" s="39"/>
      <c r="Q103" s="39"/>
    </row>
    <row r="104" spans="1:22" s="33" customFormat="1" ht="15">
      <c r="A104" s="12"/>
      <c r="B104" s="12"/>
      <c r="C104" s="35"/>
      <c r="D104" s="35"/>
      <c r="E104" s="35"/>
      <c r="F104" s="44"/>
      <c r="G104" s="12"/>
      <c r="H104" s="12"/>
      <c r="I104" s="12"/>
      <c r="J104" s="35"/>
      <c r="K104" s="12"/>
      <c r="L104" s="35"/>
      <c r="M104" s="12"/>
      <c r="N104" s="12"/>
      <c r="O104" s="12"/>
      <c r="P104" s="12"/>
      <c r="Q104" s="12"/>
      <c r="V104" s="15"/>
    </row>
    <row r="105" spans="1:22" ht="15">
      <c r="A105" s="39"/>
      <c r="B105" s="40" t="s">
        <v>386</v>
      </c>
      <c r="C105" s="439">
        <f>+C97+C100</f>
        <v>216470.44270833331</v>
      </c>
      <c r="D105" s="439">
        <f>+C97+D100</f>
        <v>216470.44270833331</v>
      </c>
      <c r="E105" s="38"/>
      <c r="F105" s="44"/>
      <c r="G105" s="39"/>
      <c r="H105" s="39"/>
      <c r="I105" s="39"/>
      <c r="J105" s="38"/>
      <c r="K105" s="39"/>
      <c r="L105" s="38"/>
      <c r="M105" s="39"/>
      <c r="N105" s="39"/>
      <c r="O105" s="39"/>
      <c r="P105" s="39"/>
      <c r="Q105" s="39"/>
    </row>
    <row r="106" spans="1:22" ht="15">
      <c r="A106" s="39"/>
      <c r="B106" s="40" t="s">
        <v>387</v>
      </c>
      <c r="C106" s="439">
        <f>+C97+C101</f>
        <v>216470.44270833331</v>
      </c>
      <c r="D106" s="439">
        <f>+C97+D101</f>
        <v>216470.44270833331</v>
      </c>
      <c r="E106" s="38"/>
      <c r="F106" s="44"/>
      <c r="G106" s="39"/>
      <c r="H106" s="39"/>
      <c r="I106" s="39"/>
      <c r="J106" s="38"/>
      <c r="K106" s="39"/>
      <c r="L106" s="38"/>
      <c r="M106" s="39"/>
      <c r="N106" s="39"/>
      <c r="O106" s="39"/>
      <c r="P106" s="39"/>
      <c r="Q106" s="39"/>
    </row>
    <row r="107" spans="1:22" ht="15">
      <c r="A107" s="39"/>
      <c r="B107" s="40" t="s">
        <v>388</v>
      </c>
      <c r="C107" s="439">
        <f>+C97+C102</f>
        <v>216470.44270833331</v>
      </c>
      <c r="D107" s="439">
        <f>+C97+D102</f>
        <v>216470.44270833331</v>
      </c>
      <c r="E107" s="38"/>
      <c r="F107" s="44"/>
      <c r="G107" s="39"/>
      <c r="H107" s="39"/>
      <c r="I107" s="39"/>
      <c r="J107" s="38"/>
      <c r="K107" s="39"/>
      <c r="L107" s="38"/>
      <c r="M107" s="39"/>
      <c r="N107" s="39"/>
      <c r="O107" s="39"/>
      <c r="P107" s="39"/>
      <c r="Q107" s="39"/>
    </row>
    <row r="108" spans="1:22" ht="15">
      <c r="A108" s="39"/>
      <c r="B108" s="12"/>
      <c r="C108" s="440"/>
      <c r="D108" s="440"/>
      <c r="E108" s="38"/>
      <c r="F108" s="44"/>
      <c r="G108" s="39"/>
      <c r="H108" s="39"/>
      <c r="I108" s="39"/>
      <c r="J108" s="38"/>
      <c r="K108" s="39"/>
      <c r="L108" s="38"/>
      <c r="M108" s="39"/>
      <c r="N108" s="39"/>
      <c r="O108" s="39"/>
      <c r="P108" s="39"/>
      <c r="Q108" s="39"/>
    </row>
    <row r="109" spans="1:22" ht="15">
      <c r="A109" s="39"/>
      <c r="B109" s="12"/>
      <c r="C109" s="440"/>
      <c r="D109" s="442">
        <v>0.15</v>
      </c>
      <c r="E109" s="38"/>
      <c r="F109" s="44"/>
      <c r="G109" s="39"/>
      <c r="H109" s="39"/>
      <c r="I109" s="39"/>
      <c r="J109" s="38"/>
      <c r="K109" s="39"/>
      <c r="L109" s="38"/>
      <c r="M109" s="39"/>
      <c r="N109" s="39"/>
      <c r="O109" s="39"/>
      <c r="P109" s="39"/>
      <c r="Q109" s="39"/>
    </row>
    <row r="110" spans="1:22" ht="15">
      <c r="A110" s="39"/>
      <c r="B110" s="12"/>
      <c r="C110" s="440"/>
      <c r="D110" t="s">
        <v>372</v>
      </c>
      <c r="E110" s="38"/>
      <c r="F110" s="44"/>
      <c r="G110" s="39"/>
      <c r="H110" s="39"/>
      <c r="I110" s="39"/>
      <c r="J110" s="38"/>
      <c r="K110" s="39"/>
      <c r="L110" s="38"/>
      <c r="M110" s="39"/>
      <c r="N110" s="39"/>
      <c r="O110" s="39"/>
      <c r="P110" s="39"/>
      <c r="Q110" s="39"/>
    </row>
    <row r="111" spans="1:22" ht="15">
      <c r="A111" s="39"/>
      <c r="B111" s="10" t="s">
        <v>377</v>
      </c>
      <c r="C111" s="440">
        <f>+(E31+D63+C97)</f>
        <v>846958.56770833326</v>
      </c>
      <c r="D111" s="440">
        <f>+C111/0.85</f>
        <v>996421.84436274506</v>
      </c>
      <c r="E111" s="446" t="s">
        <v>382</v>
      </c>
      <c r="F111" s="44"/>
      <c r="G111" s="39"/>
      <c r="H111" s="39"/>
      <c r="I111" s="39"/>
      <c r="J111" s="38"/>
      <c r="K111" s="39"/>
      <c r="L111" s="38"/>
      <c r="M111" s="39"/>
      <c r="N111" s="39"/>
      <c r="O111" s="39"/>
      <c r="P111" s="39"/>
      <c r="Q111" s="39"/>
    </row>
    <row r="112" spans="1:22" ht="15">
      <c r="A112" s="39"/>
      <c r="B112" s="12"/>
      <c r="C112" s="440"/>
      <c r="D112" s="440"/>
      <c r="E112" s="38"/>
      <c r="F112" s="44"/>
      <c r="G112" s="39"/>
      <c r="H112" s="39"/>
      <c r="I112" s="39"/>
      <c r="J112" s="38"/>
      <c r="K112" s="39"/>
      <c r="L112" s="38"/>
      <c r="M112" s="39"/>
      <c r="N112" s="39"/>
      <c r="O112" s="39"/>
      <c r="P112" s="39"/>
      <c r="Q112" s="39"/>
    </row>
    <row r="113" spans="1:22" ht="15">
      <c r="A113" s="39"/>
      <c r="B113" s="10" t="s">
        <v>378</v>
      </c>
      <c r="C113" s="440"/>
      <c r="D113" s="440"/>
      <c r="E113" s="38"/>
      <c r="F113" s="44"/>
      <c r="G113" s="39"/>
      <c r="H113" s="39"/>
      <c r="I113" s="39"/>
      <c r="J113" s="38"/>
      <c r="K113" s="39"/>
      <c r="L113" s="38"/>
      <c r="M113" s="39"/>
      <c r="N113" s="39"/>
      <c r="O113" s="39"/>
      <c r="P113" s="39"/>
      <c r="Q113" s="39"/>
    </row>
    <row r="114" spans="1:22" ht="15">
      <c r="A114" s="39"/>
      <c r="B114" s="40" t="s">
        <v>69</v>
      </c>
      <c r="C114" s="440">
        <f>+(E31+D63+C100)</f>
        <v>630488.125</v>
      </c>
      <c r="D114" s="440">
        <f>+C114/0.85</f>
        <v>741750.73529411771</v>
      </c>
      <c r="E114" s="38"/>
      <c r="F114" s="44"/>
      <c r="G114" s="39"/>
      <c r="H114" s="39"/>
      <c r="I114" s="39"/>
      <c r="J114" s="38"/>
      <c r="K114" s="39"/>
      <c r="L114" s="38"/>
      <c r="M114" s="39"/>
      <c r="N114" s="39"/>
      <c r="O114" s="39"/>
      <c r="P114" s="39"/>
      <c r="Q114" s="39"/>
    </row>
    <row r="115" spans="1:22" ht="15">
      <c r="A115" s="39"/>
      <c r="B115" s="40" t="s">
        <v>368</v>
      </c>
      <c r="C115" s="440">
        <f>+(E31+D63+C101)</f>
        <v>630488.125</v>
      </c>
      <c r="D115" s="440">
        <f>+C115/0.85</f>
        <v>741750.73529411771</v>
      </c>
      <c r="E115" s="38"/>
      <c r="F115" s="44"/>
      <c r="G115" s="39"/>
      <c r="H115" s="39"/>
      <c r="I115" s="39"/>
      <c r="J115" s="38"/>
      <c r="K115" s="39"/>
      <c r="L115" s="38"/>
      <c r="M115" s="39"/>
      <c r="N115" s="39"/>
      <c r="O115" s="39"/>
      <c r="P115" s="39"/>
      <c r="Q115" s="39"/>
    </row>
    <row r="116" spans="1:22" ht="15">
      <c r="A116" s="39"/>
      <c r="B116" s="40" t="s">
        <v>71</v>
      </c>
      <c r="C116" s="440">
        <f>+(E31+D63+C102)</f>
        <v>630488.125</v>
      </c>
      <c r="D116" s="440">
        <f>+C116/0.85</f>
        <v>741750.73529411771</v>
      </c>
      <c r="E116" s="38"/>
      <c r="F116" s="44"/>
      <c r="G116" s="39"/>
      <c r="H116" s="39"/>
      <c r="I116" s="39"/>
      <c r="J116" s="38"/>
      <c r="K116" s="39"/>
      <c r="L116" s="38"/>
      <c r="M116" s="39"/>
      <c r="N116" s="39"/>
      <c r="O116" s="39"/>
      <c r="P116" s="39"/>
      <c r="Q116" s="39"/>
    </row>
    <row r="117" spans="1:22" ht="15">
      <c r="A117" s="39"/>
      <c r="B117"/>
      <c r="C117" s="10"/>
      <c r="D117" s="440"/>
      <c r="E117" s="38"/>
      <c r="F117" s="44"/>
      <c r="G117" s="39"/>
      <c r="H117" s="39"/>
      <c r="I117" s="39"/>
      <c r="J117" s="38"/>
      <c r="K117" s="39"/>
      <c r="L117" s="38"/>
      <c r="M117" s="39"/>
      <c r="N117" s="39"/>
      <c r="O117" s="39"/>
      <c r="P117" s="39"/>
      <c r="Q117" s="39"/>
    </row>
    <row r="118" spans="1:22" ht="15">
      <c r="A118" s="39"/>
      <c r="B118" s="12"/>
      <c r="C118" s="440"/>
      <c r="D118" s="440"/>
      <c r="E118" s="38"/>
      <c r="F118" s="44"/>
      <c r="G118" s="39"/>
      <c r="H118" s="39"/>
      <c r="I118" s="39"/>
      <c r="J118" s="38"/>
      <c r="K118" s="39"/>
      <c r="L118" s="38"/>
      <c r="M118" s="39"/>
      <c r="N118" s="39"/>
      <c r="O118" s="39"/>
      <c r="P118" s="39"/>
      <c r="Q118" s="39"/>
    </row>
    <row r="119" spans="1:22" ht="15">
      <c r="A119" s="39"/>
      <c r="B119" s="10" t="s">
        <v>379</v>
      </c>
      <c r="C119" s="440"/>
      <c r="D119" s="440"/>
      <c r="E119" s="38"/>
      <c r="F119" s="44"/>
      <c r="G119" s="39"/>
      <c r="H119" s="39"/>
      <c r="I119" s="39"/>
      <c r="J119" s="38"/>
      <c r="K119" s="39"/>
      <c r="L119" s="38"/>
      <c r="M119" s="39"/>
      <c r="N119" s="39"/>
      <c r="O119" s="39"/>
      <c r="P119" s="39"/>
      <c r="Q119" s="39"/>
    </row>
    <row r="120" spans="1:22" ht="15">
      <c r="A120" s="39"/>
      <c r="B120" s="40" t="s">
        <v>69</v>
      </c>
      <c r="C120" s="441">
        <f>+(E31+D63+D100)</f>
        <v>630488.125</v>
      </c>
      <c r="D120" s="440">
        <f>+C120/0.85</f>
        <v>741750.73529411771</v>
      </c>
      <c r="E120" s="38"/>
      <c r="F120" s="44"/>
      <c r="G120" s="39"/>
      <c r="H120" s="39"/>
      <c r="I120" s="39"/>
      <c r="J120" s="38"/>
      <c r="K120" s="39"/>
      <c r="L120" s="38"/>
      <c r="M120" s="39"/>
      <c r="N120" s="39"/>
      <c r="O120" s="39"/>
      <c r="P120" s="39"/>
      <c r="Q120" s="39"/>
    </row>
    <row r="121" spans="1:22" ht="15">
      <c r="A121" s="39"/>
      <c r="B121" s="40" t="s">
        <v>368</v>
      </c>
      <c r="C121" s="440">
        <f>+(E31+D63+D101)</f>
        <v>630488.125</v>
      </c>
      <c r="D121" s="440">
        <f>+C121/0.85</f>
        <v>741750.73529411771</v>
      </c>
      <c r="E121" s="38"/>
      <c r="F121" s="44"/>
      <c r="G121" s="39"/>
      <c r="H121" s="39"/>
      <c r="I121" s="39"/>
      <c r="J121" s="38"/>
      <c r="K121" s="39"/>
      <c r="L121" s="38"/>
      <c r="M121" s="39"/>
      <c r="N121" s="39"/>
      <c r="O121" s="39"/>
      <c r="P121" s="39"/>
      <c r="Q121" s="39"/>
    </row>
    <row r="122" spans="1:22" ht="15">
      <c r="A122" s="39"/>
      <c r="B122" s="40" t="s">
        <v>71</v>
      </c>
      <c r="C122" s="440">
        <f>+(E31+D63+D102)</f>
        <v>630488.125</v>
      </c>
      <c r="D122" s="440">
        <f>+C122/0.85</f>
        <v>741750.73529411771</v>
      </c>
      <c r="E122" s="38"/>
      <c r="F122" s="44"/>
      <c r="G122" s="39"/>
      <c r="H122" s="39"/>
      <c r="I122" s="39"/>
      <c r="J122" s="38"/>
      <c r="K122" s="39"/>
      <c r="L122" s="38"/>
      <c r="M122" s="39"/>
      <c r="N122" s="39"/>
      <c r="O122" s="39"/>
      <c r="P122" s="39"/>
      <c r="Q122" s="39"/>
    </row>
    <row r="123" spans="1:22" ht="15">
      <c r="A123" s="39"/>
      <c r="B123" s="12"/>
      <c r="C123" s="440"/>
      <c r="D123" s="440"/>
      <c r="E123" s="38"/>
      <c r="F123" s="44"/>
      <c r="G123" s="39"/>
      <c r="H123" s="39"/>
      <c r="I123" s="39"/>
      <c r="J123" s="38"/>
      <c r="K123" s="39"/>
      <c r="L123" s="38"/>
      <c r="M123" s="39"/>
      <c r="N123" s="39"/>
      <c r="O123" s="39"/>
      <c r="P123" s="39"/>
      <c r="Q123" s="39"/>
    </row>
    <row r="124" spans="1:22" ht="15">
      <c r="A124" s="39"/>
      <c r="C124" s="38"/>
      <c r="D124" s="38"/>
      <c r="E124" s="403"/>
      <c r="F124" s="38"/>
      <c r="G124" s="39"/>
      <c r="H124" s="39"/>
      <c r="I124" s="39"/>
      <c r="J124" s="38"/>
      <c r="K124" s="39"/>
      <c r="L124" s="38"/>
      <c r="M124" s="39"/>
      <c r="N124" s="39"/>
      <c r="O124" s="39"/>
      <c r="P124" s="39"/>
      <c r="Q124" s="39"/>
    </row>
    <row r="125" spans="1:22" ht="15">
      <c r="A125" s="39"/>
      <c r="B125" s="65"/>
      <c r="C125" s="35"/>
      <c r="D125" s="35"/>
      <c r="E125" s="35"/>
      <c r="F125" s="35"/>
      <c r="G125" s="39"/>
      <c r="H125" s="39"/>
      <c r="I125" s="39"/>
      <c r="J125" s="38"/>
      <c r="K125" s="39"/>
      <c r="L125" s="38"/>
      <c r="M125" s="39"/>
      <c r="N125" s="39"/>
      <c r="O125" s="39"/>
      <c r="P125" s="39"/>
      <c r="Q125" s="39"/>
    </row>
    <row r="126" spans="1:22" ht="15">
      <c r="A126" s="39"/>
      <c r="B126" s="35"/>
      <c r="C126" s="405"/>
      <c r="D126" s="405"/>
      <c r="E126" s="405"/>
      <c r="F126" s="12"/>
      <c r="G126" s="38"/>
      <c r="H126" s="38"/>
      <c r="I126" s="38"/>
      <c r="J126" s="38"/>
      <c r="K126" s="38"/>
      <c r="L126" s="39"/>
      <c r="M126" s="39"/>
      <c r="N126" s="39"/>
      <c r="O126" s="39"/>
      <c r="P126" s="39"/>
      <c r="U126" s="13"/>
      <c r="V126" s="10"/>
    </row>
    <row r="127" spans="1:22">
      <c r="A127" s="39"/>
      <c r="B127" s="449"/>
      <c r="C127" s="48"/>
      <c r="D127" s="6"/>
      <c r="E127" s="43"/>
      <c r="F127" s="12"/>
      <c r="G127" s="38"/>
      <c r="H127" s="38"/>
      <c r="I127" s="38"/>
      <c r="J127" s="39"/>
      <c r="K127" s="38"/>
      <c r="L127" s="39"/>
      <c r="M127" s="39"/>
      <c r="N127" s="39"/>
      <c r="O127" s="39"/>
      <c r="P127" s="39"/>
      <c r="U127" s="13"/>
      <c r="V127" s="10"/>
    </row>
    <row r="128" spans="1:22">
      <c r="A128" s="39"/>
      <c r="B128" s="450"/>
      <c r="C128" s="48"/>
      <c r="D128" s="6"/>
      <c r="E128" s="43"/>
      <c r="F128" s="12"/>
      <c r="G128" s="38"/>
      <c r="H128" s="38"/>
      <c r="I128" s="38"/>
      <c r="J128" s="39"/>
      <c r="K128" s="38"/>
      <c r="L128" s="39"/>
      <c r="M128" s="39"/>
      <c r="N128" s="39"/>
      <c r="O128" s="39"/>
      <c r="P128" s="39"/>
      <c r="U128" s="13"/>
      <c r="V128" s="10"/>
    </row>
    <row r="129" spans="1:22">
      <c r="A129" s="39"/>
      <c r="B129" s="450"/>
      <c r="C129" s="48"/>
      <c r="D129" s="8"/>
      <c r="E129" s="43"/>
      <c r="F129" s="12"/>
      <c r="G129" s="38"/>
      <c r="H129" s="38"/>
      <c r="I129" s="38"/>
      <c r="J129" s="39"/>
      <c r="K129" s="38"/>
      <c r="L129" s="39"/>
      <c r="M129" s="39"/>
      <c r="N129" s="39"/>
      <c r="O129" s="39"/>
      <c r="P129" s="39"/>
      <c r="U129" s="13"/>
      <c r="V129" s="10"/>
    </row>
    <row r="130" spans="1:22">
      <c r="A130" s="39"/>
      <c r="B130" s="450"/>
      <c r="C130" s="48"/>
      <c r="D130" s="8"/>
      <c r="E130" s="43"/>
      <c r="F130" s="12"/>
      <c r="G130" s="38"/>
      <c r="H130" s="38"/>
      <c r="I130" s="38"/>
      <c r="J130" s="39"/>
      <c r="K130" s="38"/>
      <c r="L130" s="39"/>
      <c r="M130" s="39"/>
      <c r="N130" s="39"/>
      <c r="O130" s="39"/>
      <c r="P130" s="39"/>
      <c r="U130" s="13"/>
      <c r="V130" s="10"/>
    </row>
    <row r="131" spans="1:22">
      <c r="A131" s="39"/>
      <c r="B131" s="450"/>
      <c r="C131" s="48"/>
      <c r="D131" s="6"/>
      <c r="E131" s="43"/>
      <c r="F131" s="12"/>
      <c r="G131" s="38"/>
      <c r="H131" s="38"/>
      <c r="I131" s="38"/>
      <c r="J131" s="39"/>
      <c r="K131" s="38"/>
      <c r="L131" s="39"/>
      <c r="M131" s="39"/>
      <c r="N131" s="39"/>
      <c r="O131" s="39"/>
      <c r="P131" s="39"/>
      <c r="U131" s="13"/>
      <c r="V131" s="10"/>
    </row>
    <row r="132" spans="1:22">
      <c r="A132" s="39"/>
      <c r="B132" s="450"/>
      <c r="C132" s="48"/>
      <c r="D132" s="6"/>
      <c r="E132" s="43"/>
      <c r="F132" s="12"/>
      <c r="G132" s="38"/>
      <c r="H132" s="38"/>
      <c r="I132" s="38"/>
      <c r="J132" s="39"/>
      <c r="K132" s="38"/>
      <c r="L132" s="39"/>
      <c r="M132" s="39"/>
      <c r="N132" s="39"/>
      <c r="O132" s="39"/>
      <c r="P132" s="39"/>
      <c r="U132" s="13"/>
      <c r="V132" s="10"/>
    </row>
    <row r="133" spans="1:22">
      <c r="A133" s="39"/>
      <c r="B133" s="450"/>
      <c r="C133" s="48"/>
      <c r="D133" s="6"/>
      <c r="E133" s="35"/>
      <c r="F133" s="12"/>
      <c r="G133" s="38"/>
      <c r="H133" s="38"/>
      <c r="I133" s="38"/>
      <c r="J133" s="39"/>
      <c r="K133" s="38"/>
      <c r="L133" s="39"/>
      <c r="M133" s="39"/>
      <c r="N133" s="39"/>
      <c r="O133" s="39"/>
      <c r="P133" s="39"/>
      <c r="U133" s="13"/>
      <c r="V133" s="10"/>
    </row>
    <row r="134" spans="1:22">
      <c r="A134" s="39"/>
      <c r="B134" s="450"/>
      <c r="C134" s="48"/>
      <c r="D134" s="6"/>
      <c r="E134" s="12"/>
      <c r="F134" s="43"/>
      <c r="G134" s="39"/>
      <c r="H134" s="39"/>
      <c r="I134" s="39"/>
      <c r="J134" s="38"/>
      <c r="K134" s="39"/>
      <c r="L134" s="38"/>
      <c r="M134" s="39"/>
      <c r="N134" s="39"/>
      <c r="O134" s="39"/>
      <c r="P134" s="39"/>
      <c r="Q134" s="39"/>
    </row>
    <row r="135" spans="1:22" ht="15">
      <c r="A135" s="39"/>
      <c r="B135" s="378"/>
      <c r="C135" s="48"/>
      <c r="D135" s="6"/>
      <c r="E135" s="12"/>
      <c r="F135" s="44"/>
      <c r="G135" s="38"/>
      <c r="H135" s="38"/>
      <c r="I135" s="38"/>
      <c r="J135" s="39"/>
      <c r="K135" s="39"/>
      <c r="L135" s="38"/>
      <c r="M135" s="39"/>
      <c r="N135" s="39"/>
      <c r="O135" s="39"/>
      <c r="P135" s="39"/>
      <c r="Q135" s="39"/>
    </row>
    <row r="136" spans="1:22">
      <c r="A136" s="39"/>
      <c r="B136" s="378"/>
      <c r="C136" s="48"/>
      <c r="D136" s="12"/>
      <c r="E136" s="12"/>
      <c r="F136" s="35"/>
      <c r="G136" s="38"/>
      <c r="H136" s="38"/>
      <c r="I136" s="38"/>
      <c r="J136" s="39"/>
      <c r="K136" s="39"/>
      <c r="L136" s="38"/>
      <c r="M136" s="39"/>
      <c r="N136" s="39"/>
      <c r="O136" s="39"/>
      <c r="P136" s="39"/>
      <c r="Q136" s="39"/>
    </row>
    <row r="137" spans="1:22">
      <c r="A137" s="39"/>
      <c r="B137" s="33"/>
      <c r="C137" s="15"/>
      <c r="D137" s="12"/>
      <c r="E137" s="35"/>
      <c r="F137" s="35"/>
      <c r="G137" s="39"/>
      <c r="H137" s="39"/>
      <c r="I137" s="39"/>
      <c r="J137" s="39"/>
      <c r="K137" s="39"/>
      <c r="L137" s="39"/>
      <c r="M137" s="39"/>
      <c r="R137" s="13"/>
      <c r="V137" s="10"/>
    </row>
    <row r="138" spans="1:22" ht="15">
      <c r="A138" s="39"/>
      <c r="B138" s="451"/>
      <c r="C138" s="451"/>
      <c r="D138" s="45"/>
      <c r="E138" s="35"/>
      <c r="F138" s="35"/>
      <c r="G138" s="39"/>
      <c r="H138" s="39"/>
      <c r="I138" s="39"/>
      <c r="J138" s="39"/>
      <c r="K138" s="39"/>
      <c r="L138" s="39"/>
      <c r="M138" s="39"/>
      <c r="R138" s="13"/>
      <c r="V138" s="10"/>
    </row>
    <row r="139" spans="1:22">
      <c r="A139" s="39"/>
      <c r="B139" s="33"/>
      <c r="C139" s="15"/>
      <c r="D139" s="452"/>
      <c r="E139" s="35"/>
      <c r="F139" s="35"/>
      <c r="G139" s="39"/>
      <c r="H139" s="39"/>
      <c r="I139" s="39"/>
      <c r="J139" s="39"/>
      <c r="K139" s="10"/>
      <c r="L139" s="10"/>
      <c r="R139" s="13"/>
      <c r="V139" s="10"/>
    </row>
    <row r="140" spans="1:22">
      <c r="A140" s="39"/>
      <c r="B140" s="33"/>
      <c r="C140" s="15"/>
      <c r="D140" s="46"/>
      <c r="E140" s="35"/>
      <c r="F140" s="35"/>
      <c r="G140" s="39"/>
      <c r="H140" s="39"/>
      <c r="I140" s="39"/>
      <c r="J140" s="39"/>
      <c r="K140" s="10"/>
      <c r="L140" s="10"/>
      <c r="R140" s="13"/>
      <c r="V140" s="10"/>
    </row>
    <row r="141" spans="1:22" ht="15">
      <c r="A141" s="39"/>
      <c r="B141" s="33"/>
      <c r="C141" s="15"/>
      <c r="D141" s="47"/>
      <c r="E141" s="45"/>
      <c r="F141" s="35"/>
      <c r="G141" s="39"/>
      <c r="H141" s="39"/>
      <c r="I141" s="39"/>
      <c r="J141" s="39"/>
      <c r="K141" s="10"/>
      <c r="L141" s="10"/>
      <c r="R141" s="13"/>
      <c r="V141" s="10"/>
    </row>
    <row r="142" spans="1:22">
      <c r="A142" s="39"/>
      <c r="B142" s="33"/>
      <c r="C142" s="15"/>
      <c r="D142" s="12"/>
      <c r="E142" s="48"/>
      <c r="F142" s="35"/>
      <c r="G142" s="39"/>
      <c r="H142" s="39"/>
      <c r="I142" s="39"/>
      <c r="J142" s="39"/>
      <c r="K142" s="10"/>
      <c r="L142" s="10"/>
      <c r="R142" s="13"/>
      <c r="V142" s="10"/>
    </row>
    <row r="143" spans="1:22" s="13" customFormat="1" ht="16.5" customHeight="1">
      <c r="A143" s="38"/>
      <c r="B143" s="33"/>
      <c r="C143" s="15"/>
      <c r="D143" s="12"/>
      <c r="E143" s="46"/>
      <c r="F143" s="35"/>
      <c r="G143" s="38"/>
      <c r="H143" s="38"/>
      <c r="I143" s="38"/>
      <c r="J143" s="38"/>
    </row>
    <row r="144" spans="1:22" ht="15">
      <c r="A144" s="39"/>
      <c r="B144" s="33"/>
      <c r="C144" s="15"/>
      <c r="D144" s="12"/>
      <c r="E144" s="47"/>
      <c r="F144" s="35"/>
      <c r="G144" s="39"/>
      <c r="H144" s="39"/>
      <c r="I144" s="39"/>
      <c r="J144" s="39"/>
      <c r="K144" s="10"/>
      <c r="L144" s="10"/>
      <c r="R144" s="13"/>
      <c r="V144" s="10"/>
    </row>
    <row r="145" spans="1:22" ht="15">
      <c r="A145" s="39"/>
      <c r="B145" s="33"/>
      <c r="C145" s="15"/>
      <c r="D145" s="12"/>
      <c r="E145" s="35"/>
      <c r="F145" s="405"/>
      <c r="G145" s="39"/>
      <c r="H145" s="39"/>
      <c r="I145" s="39"/>
      <c r="J145" s="39"/>
      <c r="K145" s="10"/>
      <c r="L145" s="10"/>
      <c r="R145" s="13"/>
      <c r="V145" s="10"/>
    </row>
    <row r="146" spans="1:22" s="49" customFormat="1" ht="15">
      <c r="A146" s="7"/>
      <c r="B146" s="33"/>
      <c r="C146" s="15"/>
      <c r="D146" s="12"/>
      <c r="E146" s="35"/>
      <c r="F146" s="35"/>
      <c r="G146" s="7"/>
      <c r="H146" s="7"/>
      <c r="I146" s="7"/>
      <c r="J146" s="7"/>
      <c r="R146" s="50"/>
    </row>
    <row r="147" spans="1:22">
      <c r="A147" s="39"/>
      <c r="D147" s="39"/>
      <c r="E147" s="38"/>
      <c r="F147" s="38"/>
      <c r="G147" s="39"/>
      <c r="H147" s="39"/>
      <c r="I147" s="39"/>
      <c r="J147" s="39"/>
      <c r="K147" s="10"/>
      <c r="L147" s="10"/>
      <c r="R147" s="13"/>
      <c r="V147" s="10"/>
    </row>
    <row r="148" spans="1:22">
      <c r="A148" s="39"/>
      <c r="D148" s="39"/>
      <c r="E148" s="38"/>
      <c r="F148" s="38"/>
      <c r="G148" s="39"/>
      <c r="H148" s="39"/>
      <c r="I148" s="39"/>
      <c r="J148" s="39"/>
      <c r="K148" s="10"/>
      <c r="L148" s="10"/>
      <c r="R148" s="13"/>
      <c r="V148" s="10"/>
    </row>
    <row r="149" spans="1:22">
      <c r="A149" s="39"/>
      <c r="D149" s="10"/>
      <c r="E149" s="38"/>
      <c r="F149" s="38"/>
      <c r="G149" s="39"/>
      <c r="H149" s="39"/>
      <c r="I149" s="39"/>
      <c r="J149" s="39"/>
      <c r="K149" s="10"/>
      <c r="L149" s="10"/>
      <c r="R149" s="13"/>
      <c r="V149" s="10"/>
    </row>
    <row r="150" spans="1:22">
      <c r="A150" s="39"/>
      <c r="D150" s="10"/>
      <c r="E150" s="38"/>
      <c r="F150" s="38"/>
      <c r="G150" s="39"/>
      <c r="H150" s="39"/>
      <c r="I150" s="39"/>
      <c r="J150" s="39"/>
      <c r="K150" s="10"/>
      <c r="L150" s="10"/>
      <c r="R150" s="13"/>
      <c r="V150" s="10"/>
    </row>
    <row r="151" spans="1:22">
      <c r="A151" s="39"/>
      <c r="F151" s="38"/>
      <c r="G151" s="39"/>
      <c r="H151" s="39"/>
      <c r="I151" s="39"/>
      <c r="J151" s="39"/>
      <c r="K151" s="10"/>
      <c r="L151" s="10"/>
      <c r="R151" s="13"/>
      <c r="V151" s="10"/>
    </row>
    <row r="152" spans="1:22">
      <c r="A152" s="39"/>
      <c r="K152" s="38"/>
      <c r="L152" s="38"/>
      <c r="M152" s="39"/>
      <c r="N152" s="39"/>
    </row>
    <row r="153" spans="1:22" ht="16.5" customHeight="1">
      <c r="A153" s="39"/>
      <c r="M153" s="39"/>
      <c r="N153" s="39"/>
    </row>
  </sheetData>
  <mergeCells count="17">
    <mergeCell ref="A20:D20"/>
    <mergeCell ref="F54:F55"/>
    <mergeCell ref="G54:G55"/>
    <mergeCell ref="H54:H55"/>
    <mergeCell ref="I54:I55"/>
    <mergeCell ref="B3:J3"/>
    <mergeCell ref="B5:B6"/>
    <mergeCell ref="C5:E5"/>
    <mergeCell ref="F5:H5"/>
    <mergeCell ref="B18:E18"/>
    <mergeCell ref="B66:E66"/>
    <mergeCell ref="B22:E22"/>
    <mergeCell ref="B33:E33"/>
    <mergeCell ref="A37:E37"/>
    <mergeCell ref="A51:E51"/>
    <mergeCell ref="D54:D55"/>
    <mergeCell ref="E54:E5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3:V153"/>
  <sheetViews>
    <sheetView showGridLines="0" topLeftCell="A20" zoomScale="89" zoomScaleNormal="89" workbookViewId="0">
      <selection activeCell="A20" sqref="A20:D20"/>
    </sheetView>
  </sheetViews>
  <sheetFormatPr baseColWidth="10" defaultRowHeight="14.25"/>
  <cols>
    <col min="1" max="1" width="8.7109375" style="10" customWidth="1"/>
    <col min="2" max="2" width="43.140625" style="10" customWidth="1"/>
    <col min="3" max="3" width="24" style="13" customWidth="1"/>
    <col min="4" max="4" width="25.85546875" style="13" customWidth="1"/>
    <col min="5" max="5" width="38.28515625" style="13" customWidth="1"/>
    <col min="6" max="6" width="53"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78" t="s">
        <v>33</v>
      </c>
      <c r="C22" s="479"/>
      <c r="D22" s="479"/>
      <c r="E22" s="480"/>
      <c r="F22" s="404" t="s">
        <v>275</v>
      </c>
      <c r="K22" s="20" t="s">
        <v>286</v>
      </c>
      <c r="L22" s="20" t="s">
        <v>272</v>
      </c>
      <c r="M22" s="391" t="s">
        <v>287</v>
      </c>
      <c r="N22" s="391">
        <v>6803464</v>
      </c>
    </row>
    <row r="23" spans="1:14" ht="15">
      <c r="B23" s="59" t="s">
        <v>12</v>
      </c>
      <c r="C23" s="59" t="s">
        <v>29</v>
      </c>
      <c r="D23" s="59" t="s">
        <v>14</v>
      </c>
      <c r="E23" s="61" t="s">
        <v>15</v>
      </c>
      <c r="F23" s="3" t="s">
        <v>277</v>
      </c>
      <c r="G23" s="403"/>
      <c r="H23" s="403"/>
      <c r="I23" s="403"/>
      <c r="J23" s="403"/>
      <c r="K23" s="20" t="s">
        <v>274</v>
      </c>
      <c r="L23" s="20" t="s">
        <v>282</v>
      </c>
      <c r="M23" s="391" t="s">
        <v>285</v>
      </c>
      <c r="N23" s="391">
        <v>6454377</v>
      </c>
    </row>
    <row r="24" spans="1:14">
      <c r="B24" s="54" t="s">
        <v>276</v>
      </c>
      <c r="C24" s="404">
        <v>10</v>
      </c>
      <c r="D24" s="62">
        <v>14000</v>
      </c>
      <c r="E24" s="62">
        <f t="shared" ref="E24:E29" si="0">C24*D24</f>
        <v>140000</v>
      </c>
      <c r="F24" s="3" t="s">
        <v>1</v>
      </c>
      <c r="G24" s="35"/>
      <c r="H24" s="35"/>
      <c r="I24" s="35"/>
      <c r="J24" s="12"/>
      <c r="K24" s="392" t="s">
        <v>284</v>
      </c>
      <c r="L24" s="20" t="s">
        <v>283</v>
      </c>
      <c r="M24" s="391"/>
      <c r="N24" s="391"/>
    </row>
    <row r="25" spans="1:14">
      <c r="B25" s="54" t="s">
        <v>278</v>
      </c>
      <c r="C25" s="394">
        <v>0.5</v>
      </c>
      <c r="D25" s="62">
        <v>13000</v>
      </c>
      <c r="E25" s="62">
        <f t="shared" si="0"/>
        <v>6500</v>
      </c>
      <c r="F25" s="395">
        <v>1500000</v>
      </c>
      <c r="G25" s="35"/>
      <c r="H25" s="35"/>
      <c r="I25" s="35"/>
      <c r="J25" s="12"/>
      <c r="K25" s="392" t="s">
        <v>249</v>
      </c>
      <c r="L25" s="20" t="s">
        <v>280</v>
      </c>
      <c r="M25" s="391"/>
      <c r="N25" s="391"/>
    </row>
    <row r="26" spans="1:14">
      <c r="B26" s="54" t="s">
        <v>272</v>
      </c>
      <c r="C26" s="404">
        <v>1</v>
      </c>
      <c r="D26" s="62">
        <v>150000</v>
      </c>
      <c r="E26" s="62">
        <f t="shared" si="0"/>
        <v>150000</v>
      </c>
      <c r="F26" s="3"/>
      <c r="G26" s="35"/>
      <c r="H26" s="35"/>
      <c r="I26" s="35"/>
      <c r="J26" s="12"/>
      <c r="K26" s="392" t="s">
        <v>249</v>
      </c>
      <c r="L26" s="20" t="s">
        <v>288</v>
      </c>
      <c r="M26" s="391"/>
      <c r="N26" s="391"/>
    </row>
    <row r="27" spans="1:14" ht="15">
      <c r="B27" s="54" t="s">
        <v>279</v>
      </c>
      <c r="C27" s="404">
        <v>1</v>
      </c>
      <c r="D27" s="62">
        <v>300000</v>
      </c>
      <c r="E27" s="62">
        <f t="shared" si="0"/>
        <v>300000</v>
      </c>
      <c r="F27" s="3"/>
      <c r="G27" s="403"/>
      <c r="H27" s="403"/>
      <c r="I27" s="403"/>
      <c r="J27" s="403"/>
      <c r="K27" s="392" t="s">
        <v>301</v>
      </c>
      <c r="L27" s="20" t="s">
        <v>302</v>
      </c>
      <c r="M27" s="391" t="s">
        <v>303</v>
      </c>
      <c r="N27" s="391"/>
    </row>
    <row r="28" spans="1:14" ht="15">
      <c r="B28" s="54" t="s">
        <v>280</v>
      </c>
      <c r="C28" s="404">
        <v>1</v>
      </c>
      <c r="D28" s="62">
        <v>1200</v>
      </c>
      <c r="E28" s="62">
        <f t="shared" si="0"/>
        <v>1200</v>
      </c>
      <c r="F28" s="3"/>
      <c r="G28" s="403"/>
      <c r="H28" s="403"/>
      <c r="I28" s="403"/>
      <c r="J28" s="403"/>
      <c r="K28" s="35"/>
    </row>
    <row r="29" spans="1:14">
      <c r="B29" s="54" t="s">
        <v>250</v>
      </c>
      <c r="C29" s="404">
        <v>2</v>
      </c>
      <c r="D29" s="62">
        <v>800</v>
      </c>
      <c r="E29" s="62">
        <f t="shared" si="0"/>
        <v>1600</v>
      </c>
      <c r="F29" s="3"/>
      <c r="G29" s="35"/>
      <c r="H29" s="35"/>
      <c r="I29" s="35"/>
      <c r="J29" s="12"/>
      <c r="K29" s="35"/>
    </row>
    <row r="30" spans="1:14">
      <c r="B30" s="54" t="s">
        <v>281</v>
      </c>
      <c r="C30" s="404">
        <v>4</v>
      </c>
      <c r="D30" s="62">
        <v>1500</v>
      </c>
      <c r="E30" s="62">
        <f>D30*C30</f>
        <v>6000</v>
      </c>
      <c r="F30" s="3"/>
      <c r="G30" s="35"/>
      <c r="H30" s="35"/>
      <c r="I30" s="35"/>
      <c r="J30" s="12"/>
      <c r="K30" s="35"/>
    </row>
    <row r="31" spans="1:14">
      <c r="B31" s="63" t="s">
        <v>2</v>
      </c>
      <c r="C31" s="404"/>
      <c r="D31" s="62"/>
      <c r="E31" s="62">
        <f>SUM(E24:E30)</f>
        <v>605300</v>
      </c>
      <c r="F31" s="3"/>
      <c r="G31" s="36"/>
      <c r="H31" s="36"/>
      <c r="I31" s="36"/>
      <c r="J31" s="36"/>
      <c r="K31" s="35"/>
    </row>
    <row r="32" spans="1:14" ht="15">
      <c r="B32" s="4"/>
      <c r="C32" s="3"/>
      <c r="D32" s="3"/>
      <c r="E32" s="15"/>
    </row>
    <row r="33" spans="1:13" ht="15">
      <c r="B33" s="459" t="s">
        <v>37</v>
      </c>
      <c r="C33" s="459"/>
      <c r="D33" s="459"/>
      <c r="E33" s="459"/>
      <c r="F33" s="3"/>
      <c r="G33" s="11"/>
      <c r="H33" s="11"/>
      <c r="I33" s="11"/>
      <c r="J33" s="11"/>
      <c r="K33" s="6"/>
      <c r="L33" s="6"/>
      <c r="M33" s="12"/>
    </row>
    <row r="34" spans="1:13">
      <c r="B34" s="39"/>
      <c r="C34" s="38"/>
      <c r="D34" s="38"/>
      <c r="E34" s="8"/>
      <c r="F34" s="3"/>
      <c r="G34" s="60"/>
      <c r="H34" s="60"/>
      <c r="I34" s="60"/>
      <c r="J34" s="6"/>
      <c r="K34" s="6"/>
      <c r="L34" s="6"/>
      <c r="M34" s="12"/>
    </row>
    <row r="35" spans="1:13" ht="15">
      <c r="B35" s="7" t="s">
        <v>4</v>
      </c>
      <c r="C35" s="38"/>
      <c r="D35" s="38"/>
      <c r="E35" s="8"/>
      <c r="F35" s="3"/>
      <c r="G35" s="60"/>
      <c r="H35" s="60"/>
      <c r="I35" s="60"/>
      <c r="J35" s="6"/>
      <c r="K35" s="37"/>
      <c r="L35" s="37"/>
      <c r="M35" s="12"/>
    </row>
    <row r="36" spans="1:13" ht="15">
      <c r="B36" s="7"/>
      <c r="C36" s="38"/>
      <c r="D36" s="38"/>
      <c r="E36" s="8"/>
      <c r="F36" s="3"/>
      <c r="G36" s="60"/>
      <c r="H36" s="60"/>
      <c r="I36" s="60"/>
      <c r="J36" s="6"/>
      <c r="K36" s="37"/>
      <c r="L36" s="37"/>
      <c r="M36" s="12"/>
    </row>
    <row r="37" spans="1:13" s="411" customFormat="1" ht="12.75">
      <c r="A37" s="461" t="s">
        <v>332</v>
      </c>
      <c r="B37" s="461"/>
      <c r="C37" s="461"/>
      <c r="D37" s="461"/>
      <c r="E37" s="461"/>
    </row>
    <row r="38" spans="1:13" s="411" customFormat="1" ht="6" customHeight="1">
      <c r="A38" s="412"/>
      <c r="B38" s="412"/>
      <c r="C38" s="412"/>
      <c r="D38" s="412"/>
      <c r="E38" s="412"/>
    </row>
    <row r="39" spans="1:13" s="411" customFormat="1" ht="12.75">
      <c r="B39" s="411" t="s">
        <v>333</v>
      </c>
      <c r="D39" s="413">
        <v>515000</v>
      </c>
      <c r="E39" s="414"/>
    </row>
    <row r="40" spans="1:13" s="411" customFormat="1" ht="13.5" thickBot="1">
      <c r="B40" s="411" t="s">
        <v>334</v>
      </c>
      <c r="D40" s="415">
        <v>61500</v>
      </c>
      <c r="E40" s="414"/>
    </row>
    <row r="41" spans="1:13" s="411" customFormat="1" ht="13.5" thickTop="1">
      <c r="B41" s="411" t="s">
        <v>335</v>
      </c>
      <c r="D41" s="413">
        <f>SUM(D39:D40)</f>
        <v>576500</v>
      </c>
      <c r="E41" s="414"/>
    </row>
    <row r="42" spans="1:13" s="411" customFormat="1" ht="4.5" customHeight="1">
      <c r="D42" s="413"/>
      <c r="E42" s="414"/>
    </row>
    <row r="43" spans="1:13" s="411" customFormat="1" ht="12.75">
      <c r="B43" s="411" t="s">
        <v>336</v>
      </c>
      <c r="D43" s="416">
        <f>(541500)*(1.52)</f>
        <v>823080</v>
      </c>
      <c r="E43" s="417" t="s">
        <v>337</v>
      </c>
    </row>
    <row r="44" spans="1:13" s="411" customFormat="1" ht="3.75" customHeight="1">
      <c r="D44" s="418"/>
      <c r="E44" s="414"/>
    </row>
    <row r="45" spans="1:13" s="411" customFormat="1" ht="12.75">
      <c r="B45" s="411" t="s">
        <v>338</v>
      </c>
      <c r="D45" s="419" t="s">
        <v>339</v>
      </c>
      <c r="E45" s="414"/>
    </row>
    <row r="46" spans="1:13" s="411" customFormat="1" ht="12.75">
      <c r="B46" s="411" t="s">
        <v>340</v>
      </c>
      <c r="D46" s="418" t="s">
        <v>341</v>
      </c>
      <c r="E46" s="414"/>
    </row>
    <row r="47" spans="1:13" s="411" customFormat="1" ht="3.75" customHeight="1" thickBot="1">
      <c r="D47" s="419"/>
      <c r="E47" s="414"/>
    </row>
    <row r="48" spans="1:13" s="411" customFormat="1" ht="13.5" thickBot="1">
      <c r="B48" s="411" t="s">
        <v>344</v>
      </c>
      <c r="D48" s="420">
        <f>+D43/11520</f>
        <v>71.447916666666671</v>
      </c>
      <c r="E48" s="414"/>
    </row>
    <row r="49" spans="1:22" s="411" customFormat="1" ht="13.5" thickBot="1">
      <c r="B49" s="411" t="s">
        <v>343</v>
      </c>
      <c r="D49" s="421">
        <f>+D43/192</f>
        <v>4286.875</v>
      </c>
      <c r="E49" s="414"/>
    </row>
    <row r="50" spans="1:22" s="411" customFormat="1" ht="12.75">
      <c r="D50" s="418"/>
      <c r="E50" s="414"/>
    </row>
    <row r="51" spans="1:22" s="411" customFormat="1" ht="12.75">
      <c r="A51" s="461" t="s">
        <v>342</v>
      </c>
      <c r="B51" s="461"/>
      <c r="C51" s="461"/>
      <c r="D51" s="461"/>
      <c r="E51" s="461"/>
    </row>
    <row r="52" spans="1:22" ht="15">
      <c r="B52" s="39"/>
      <c r="C52" s="38"/>
      <c r="D52" s="38"/>
      <c r="E52" s="403"/>
      <c r="F52" s="35"/>
      <c r="G52" s="12"/>
      <c r="H52" s="12"/>
      <c r="I52" s="12"/>
      <c r="J52" s="8"/>
      <c r="K52" s="8"/>
      <c r="L52" s="12"/>
      <c r="M52" s="33"/>
      <c r="N52" s="33"/>
      <c r="U52" s="13"/>
      <c r="V52" s="10"/>
    </row>
    <row r="53" spans="1:22" ht="15">
      <c r="B53" s="12"/>
      <c r="C53" s="403" t="s">
        <v>400</v>
      </c>
      <c r="D53" s="403"/>
      <c r="E53" s="403"/>
      <c r="F53" s="35"/>
      <c r="G53" s="35"/>
      <c r="H53" s="35"/>
      <c r="I53" s="35"/>
      <c r="J53" s="12"/>
      <c r="K53" s="6"/>
      <c r="L53" s="6"/>
      <c r="M53" s="12"/>
    </row>
    <row r="54" spans="1:22" ht="15.75" customHeight="1">
      <c r="B54" s="424" t="s">
        <v>219</v>
      </c>
      <c r="C54" s="424" t="s">
        <v>350</v>
      </c>
      <c r="D54" s="462" t="s">
        <v>352</v>
      </c>
      <c r="E54" s="463"/>
      <c r="F54" s="463"/>
      <c r="G54" s="463"/>
      <c r="H54" s="472"/>
      <c r="I54" s="472"/>
      <c r="J54" s="12"/>
      <c r="K54" s="6"/>
      <c r="L54" s="6"/>
      <c r="M54" s="12"/>
    </row>
    <row r="55" spans="1:22" ht="15.75" customHeight="1">
      <c r="B55" s="425"/>
      <c r="C55" s="425"/>
      <c r="D55" s="462"/>
      <c r="E55" s="463"/>
      <c r="F55" s="463"/>
      <c r="G55" s="463"/>
      <c r="H55" s="472"/>
      <c r="I55" s="472"/>
      <c r="J55" s="12"/>
      <c r="K55" s="6"/>
      <c r="L55" s="6"/>
      <c r="M55" s="12"/>
    </row>
    <row r="56" spans="1:22" ht="15.75" customHeight="1">
      <c r="B56" s="18" t="s">
        <v>345</v>
      </c>
      <c r="C56" s="34">
        <v>4</v>
      </c>
      <c r="D56" s="422">
        <f>+C56*D49</f>
        <v>17147.5</v>
      </c>
      <c r="E56" s="35"/>
      <c r="F56" s="35"/>
      <c r="G56" s="408"/>
      <c r="H56" s="408"/>
      <c r="I56" s="408"/>
      <c r="J56" s="12"/>
      <c r="K56" s="6"/>
      <c r="L56" s="6"/>
      <c r="M56" s="12"/>
    </row>
    <row r="57" spans="1:22" ht="14.25" customHeight="1">
      <c r="B57" s="397" t="s">
        <v>346</v>
      </c>
      <c r="C57" s="380">
        <v>1</v>
      </c>
      <c r="D57" s="422">
        <f>+C57*D49</f>
        <v>4286.875</v>
      </c>
      <c r="E57" s="35"/>
      <c r="F57" s="35"/>
      <c r="G57" s="35"/>
      <c r="H57" s="408"/>
      <c r="I57" s="408"/>
      <c r="J57" s="12"/>
      <c r="K57" s="6"/>
      <c r="L57" s="6"/>
      <c r="M57" s="12"/>
    </row>
    <row r="58" spans="1:22">
      <c r="B58" s="379" t="s">
        <v>347</v>
      </c>
      <c r="C58" s="34">
        <v>4</v>
      </c>
      <c r="D58" s="428">
        <f>+C58*D49</f>
        <v>17147.5</v>
      </c>
      <c r="E58" s="447"/>
      <c r="F58" s="35"/>
      <c r="G58" s="35"/>
      <c r="H58" s="408"/>
      <c r="I58" s="408"/>
      <c r="J58" s="33"/>
      <c r="L58" s="6"/>
      <c r="M58" s="12"/>
    </row>
    <row r="59" spans="1:22">
      <c r="B59" s="379" t="s">
        <v>348</v>
      </c>
      <c r="C59" s="34">
        <v>24</v>
      </c>
      <c r="D59" s="422">
        <f>+C59*D49</f>
        <v>102885</v>
      </c>
      <c r="E59" s="35"/>
      <c r="F59" s="35"/>
      <c r="G59" s="35"/>
      <c r="H59" s="408"/>
      <c r="I59" s="408"/>
      <c r="J59" s="12"/>
      <c r="K59" s="6"/>
      <c r="L59" s="6"/>
      <c r="M59" s="12"/>
    </row>
    <row r="60" spans="1:22">
      <c r="B60" s="379" t="s">
        <v>349</v>
      </c>
      <c r="C60" s="34">
        <v>4</v>
      </c>
      <c r="D60" s="422">
        <f>+C60*D49</f>
        <v>17147.5</v>
      </c>
      <c r="E60" s="35"/>
      <c r="F60" s="35"/>
      <c r="G60" s="35"/>
      <c r="H60" s="408"/>
      <c r="I60" s="408"/>
      <c r="J60" s="12"/>
      <c r="K60" s="6"/>
      <c r="L60" s="6"/>
      <c r="M60" s="12"/>
    </row>
    <row r="61" spans="1:22">
      <c r="B61" s="40" t="s">
        <v>316</v>
      </c>
      <c r="C61" s="34">
        <v>0</v>
      </c>
      <c r="D61" s="422">
        <f>+C61*D49</f>
        <v>0</v>
      </c>
      <c r="E61" s="35"/>
      <c r="F61" s="35"/>
      <c r="G61" s="35"/>
      <c r="H61" s="408"/>
      <c r="I61" s="408"/>
      <c r="J61" s="12"/>
      <c r="K61" s="6"/>
      <c r="L61" s="6"/>
      <c r="M61" s="12"/>
    </row>
    <row r="62" spans="1:22">
      <c r="B62" s="423" t="s">
        <v>317</v>
      </c>
      <c r="C62" s="34">
        <v>0</v>
      </c>
      <c r="D62" s="422">
        <f>+C62*D49</f>
        <v>0</v>
      </c>
      <c r="E62" s="35"/>
      <c r="F62" s="35"/>
      <c r="G62" s="35"/>
      <c r="H62" s="408"/>
      <c r="I62" s="408"/>
      <c r="J62" s="12"/>
      <c r="K62" s="6"/>
      <c r="L62" s="6"/>
      <c r="M62" s="12"/>
    </row>
    <row r="63" spans="1:22" ht="15">
      <c r="B63" s="9" t="s">
        <v>2</v>
      </c>
      <c r="C63" s="64">
        <f>SUM(C56:C62)</f>
        <v>37</v>
      </c>
      <c r="D63" s="429">
        <f>+C63*D49</f>
        <v>158614.375</v>
      </c>
      <c r="E63" s="432" t="s">
        <v>401</v>
      </c>
      <c r="F63" s="35"/>
      <c r="G63" s="35"/>
      <c r="H63" s="408"/>
      <c r="I63" s="408"/>
      <c r="J63" s="12"/>
      <c r="K63" s="6"/>
      <c r="L63" s="6"/>
      <c r="M63" s="12"/>
    </row>
    <row r="64" spans="1:22" s="33" customFormat="1" ht="15">
      <c r="B64" s="433" t="s">
        <v>399</v>
      </c>
      <c r="C64" s="427"/>
      <c r="D64" s="434"/>
      <c r="E64" s="435">
        <f>+D63</f>
        <v>158614.375</v>
      </c>
      <c r="F64" s="35"/>
      <c r="G64" s="35"/>
      <c r="H64" s="408"/>
      <c r="I64" s="408"/>
      <c r="J64" s="12"/>
      <c r="K64" s="6"/>
      <c r="L64" s="6"/>
      <c r="M64" s="12"/>
      <c r="V64" s="15"/>
    </row>
    <row r="65" spans="1:22" s="426" customFormat="1" ht="15.75" customHeight="1">
      <c r="B65" s="427">
        <f>32-C63</f>
        <v>-5</v>
      </c>
    </row>
    <row r="66" spans="1:22" s="39" customFormat="1" ht="15">
      <c r="B66" s="459" t="s">
        <v>47</v>
      </c>
      <c r="C66" s="459"/>
      <c r="D66" s="459"/>
      <c r="E66" s="459"/>
      <c r="F66" s="35"/>
      <c r="G66" s="35"/>
      <c r="H66" s="35"/>
      <c r="I66" s="35"/>
      <c r="K66" s="38"/>
      <c r="L66" s="38"/>
      <c r="V66" s="38"/>
    </row>
    <row r="67" spans="1:22" s="39" customFormat="1" ht="15">
      <c r="B67" s="403"/>
      <c r="C67" s="403"/>
      <c r="D67" s="403"/>
      <c r="E67" s="38"/>
      <c r="F67" s="38"/>
      <c r="G67" s="38"/>
      <c r="H67" s="38"/>
      <c r="I67" s="38"/>
      <c r="K67" s="38"/>
      <c r="L67" s="38"/>
      <c r="V67" s="38"/>
    </row>
    <row r="68" spans="1:22" s="39" customFormat="1" ht="33" customHeight="1">
      <c r="A68" s="12"/>
      <c r="B68" s="401" t="s">
        <v>220</v>
      </c>
      <c r="C68" s="40" t="s">
        <v>355</v>
      </c>
      <c r="D68" s="40" t="s">
        <v>356</v>
      </c>
      <c r="E68" s="64" t="s">
        <v>353</v>
      </c>
      <c r="F68" s="64" t="s">
        <v>354</v>
      </c>
      <c r="G68" s="403"/>
      <c r="H68" s="403"/>
      <c r="I68" s="403"/>
      <c r="J68" s="12"/>
      <c r="K68" s="38"/>
      <c r="L68" s="38"/>
      <c r="V68" s="38"/>
    </row>
    <row r="69" spans="1:22" s="39" customFormat="1" ht="15.75" customHeight="1">
      <c r="A69" s="12"/>
      <c r="B69" s="24" t="s">
        <v>380</v>
      </c>
      <c r="C69" s="443">
        <v>300000</v>
      </c>
      <c r="D69" s="34">
        <v>10</v>
      </c>
      <c r="E69" s="406">
        <f t="shared" ref="E69:E74" si="1">+(C69*1)/(D69*360)</f>
        <v>83.333333333333329</v>
      </c>
      <c r="F69" s="406">
        <f t="shared" ref="F69:F74" si="2">+(C69*1)/(D69*12)</f>
        <v>2500</v>
      </c>
      <c r="G69" s="35"/>
      <c r="H69" s="35"/>
      <c r="I69" s="35"/>
      <c r="J69" s="12"/>
      <c r="K69" s="38"/>
      <c r="L69" s="38"/>
      <c r="V69" s="38"/>
    </row>
    <row r="70" spans="1:22" s="39" customFormat="1" ht="15.75" customHeight="1">
      <c r="A70" s="12"/>
      <c r="B70" s="430" t="s">
        <v>381</v>
      </c>
      <c r="C70" s="406">
        <v>3000000</v>
      </c>
      <c r="D70" s="34">
        <v>10</v>
      </c>
      <c r="E70" s="406">
        <f t="shared" si="1"/>
        <v>833.33333333333337</v>
      </c>
      <c r="F70" s="406">
        <f t="shared" si="2"/>
        <v>25000</v>
      </c>
      <c r="G70" s="35"/>
      <c r="H70" s="35"/>
      <c r="I70" s="35"/>
      <c r="K70" s="38"/>
      <c r="L70" s="38"/>
      <c r="V70" s="38"/>
    </row>
    <row r="71" spans="1:22" s="39" customFormat="1" ht="15.75" customHeight="1">
      <c r="A71" s="12"/>
      <c r="B71" s="430" t="s">
        <v>300</v>
      </c>
      <c r="C71" s="406">
        <v>20000</v>
      </c>
      <c r="D71" s="34">
        <v>10</v>
      </c>
      <c r="E71" s="406">
        <f t="shared" si="1"/>
        <v>5.5555555555555554</v>
      </c>
      <c r="F71" s="406">
        <f t="shared" si="2"/>
        <v>166.66666666666666</v>
      </c>
      <c r="G71" s="35"/>
      <c r="H71" s="35"/>
      <c r="I71" s="35"/>
      <c r="K71" s="38"/>
      <c r="L71" s="38"/>
      <c r="V71" s="38"/>
    </row>
    <row r="72" spans="1:22" s="39" customFormat="1" ht="15.75" customHeight="1">
      <c r="A72" s="12"/>
      <c r="B72" s="430" t="s">
        <v>358</v>
      </c>
      <c r="C72" s="406">
        <v>2500000</v>
      </c>
      <c r="D72" s="34">
        <v>10</v>
      </c>
      <c r="E72" s="406">
        <f t="shared" si="1"/>
        <v>694.44444444444446</v>
      </c>
      <c r="F72" s="406">
        <f t="shared" si="2"/>
        <v>20833.333333333332</v>
      </c>
      <c r="G72" s="35"/>
      <c r="H72" s="35"/>
      <c r="I72" s="35"/>
      <c r="K72" s="38"/>
      <c r="L72" s="38"/>
      <c r="V72" s="38"/>
    </row>
    <row r="73" spans="1:22" s="39" customFormat="1" ht="15.75" customHeight="1">
      <c r="A73" s="12"/>
      <c r="B73" s="430" t="s">
        <v>357</v>
      </c>
      <c r="C73" s="406">
        <v>10000000</v>
      </c>
      <c r="D73" s="34">
        <v>10</v>
      </c>
      <c r="E73" s="406">
        <f t="shared" si="1"/>
        <v>2777.7777777777778</v>
      </c>
      <c r="F73" s="406">
        <f t="shared" si="2"/>
        <v>83333.333333333328</v>
      </c>
      <c r="G73" s="35"/>
      <c r="H73" s="35"/>
      <c r="I73" s="35"/>
      <c r="K73" s="38"/>
      <c r="L73" s="38"/>
      <c r="V73" s="38"/>
    </row>
    <row r="74" spans="1:22" s="426" customFormat="1" ht="15.75" customHeight="1">
      <c r="B74" s="423" t="s">
        <v>317</v>
      </c>
      <c r="C74" s="444">
        <v>1500000</v>
      </c>
      <c r="D74" s="431">
        <v>10</v>
      </c>
      <c r="E74" s="406">
        <f t="shared" si="1"/>
        <v>416.66666666666669</v>
      </c>
      <c r="F74" s="406">
        <f t="shared" si="2"/>
        <v>12500</v>
      </c>
    </row>
    <row r="75" spans="1:22" s="39" customFormat="1" ht="15">
      <c r="B75" s="403" t="s">
        <v>361</v>
      </c>
      <c r="C75" s="448">
        <f>SUM(C69:C74)</f>
        <v>17320000</v>
      </c>
      <c r="D75" s="403"/>
      <c r="E75" s="445">
        <f>SUM(E69:E74)</f>
        <v>4811.1111111111113</v>
      </c>
      <c r="F75" s="445">
        <f>SUM(F69:F74)</f>
        <v>144333.33333333331</v>
      </c>
      <c r="G75" s="38"/>
      <c r="H75" s="38"/>
      <c r="I75" s="38"/>
      <c r="K75" s="38"/>
      <c r="L75" s="38"/>
      <c r="V75" s="38"/>
    </row>
    <row r="76" spans="1:22" s="39" customFormat="1" ht="15">
      <c r="B76" s="403"/>
      <c r="C76" s="403"/>
      <c r="D76" s="403"/>
      <c r="E76" s="38"/>
      <c r="F76" s="38"/>
      <c r="G76" s="38"/>
      <c r="H76" s="38"/>
      <c r="I76" s="38"/>
      <c r="K76" s="38"/>
      <c r="L76" s="38"/>
      <c r="V76" s="38"/>
    </row>
    <row r="77" spans="1:22" s="39" customFormat="1" ht="15">
      <c r="B77" s="403"/>
      <c r="C77" s="403"/>
      <c r="D77" s="403"/>
      <c r="E77" s="38"/>
      <c r="F77" s="38"/>
      <c r="G77" s="38"/>
      <c r="H77" s="38"/>
      <c r="I77" s="38"/>
      <c r="K77" s="38"/>
      <c r="L77" s="38"/>
      <c r="V77" s="38"/>
    </row>
    <row r="78" spans="1:22" s="39" customFormat="1" ht="15">
      <c r="B78" s="403"/>
      <c r="C78" s="403"/>
      <c r="D78" s="403"/>
      <c r="E78" s="35"/>
      <c r="F78" s="38"/>
      <c r="G78" s="38"/>
      <c r="H78" s="38"/>
      <c r="I78" s="38"/>
      <c r="K78" s="38"/>
      <c r="L78" s="38"/>
      <c r="V78" s="38"/>
    </row>
    <row r="79" spans="1:22" s="39" customFormat="1" ht="15">
      <c r="B79" s="12"/>
      <c r="C79" s="35"/>
      <c r="D79" s="403"/>
      <c r="E79" s="403"/>
      <c r="F79" s="35"/>
      <c r="G79" s="38"/>
      <c r="H79" s="38"/>
      <c r="I79" s="38"/>
      <c r="K79" s="38"/>
      <c r="L79" s="38"/>
      <c r="V79" s="38"/>
    </row>
    <row r="80" spans="1:22" s="39" customFormat="1" ht="15">
      <c r="B80" s="12"/>
      <c r="C80" s="35"/>
      <c r="D80" s="35"/>
      <c r="E80" s="403"/>
      <c r="F80" s="35"/>
      <c r="G80" s="35"/>
      <c r="H80" s="35"/>
      <c r="I80" s="35"/>
      <c r="J80" s="12"/>
      <c r="K80" s="35"/>
      <c r="L80" s="35"/>
      <c r="M80" s="12"/>
      <c r="N80" s="12"/>
      <c r="V80" s="38"/>
    </row>
    <row r="81" spans="1:22" s="39" customFormat="1" ht="15">
      <c r="B81" s="65"/>
      <c r="C81" s="35"/>
      <c r="D81" s="35"/>
      <c r="E81" s="35"/>
      <c r="F81" s="35"/>
      <c r="G81" s="35"/>
      <c r="H81" s="35"/>
      <c r="I81" s="35"/>
      <c r="J81" s="12"/>
      <c r="K81" s="35"/>
      <c r="L81" s="35"/>
      <c r="M81" s="12"/>
      <c r="N81" s="12"/>
      <c r="V81" s="38"/>
    </row>
    <row r="82" spans="1:22" s="39" customFormat="1" ht="15">
      <c r="B82" s="65"/>
      <c r="C82" s="35"/>
      <c r="D82" s="35"/>
      <c r="E82" s="35"/>
      <c r="F82" s="403"/>
      <c r="G82" s="35"/>
      <c r="H82" s="35"/>
      <c r="I82" s="35"/>
      <c r="J82" s="12"/>
      <c r="K82" s="35"/>
      <c r="L82" s="35"/>
      <c r="M82" s="12"/>
      <c r="N82" s="12"/>
      <c r="V82" s="38"/>
    </row>
    <row r="83" spans="1:22" s="39" customFormat="1" ht="15.75" customHeight="1">
      <c r="A83" s="12"/>
      <c r="B83" s="64" t="s">
        <v>10</v>
      </c>
      <c r="C83" s="40" t="s">
        <v>363</v>
      </c>
      <c r="E83" s="64" t="s">
        <v>11</v>
      </c>
      <c r="F83" s="64" t="s">
        <v>218</v>
      </c>
      <c r="G83" s="64" t="s">
        <v>330</v>
      </c>
      <c r="H83" s="64" t="s">
        <v>331</v>
      </c>
      <c r="I83" s="35"/>
      <c r="J83" s="12"/>
      <c r="K83" s="35"/>
      <c r="L83" s="35"/>
      <c r="M83" s="12"/>
      <c r="N83" s="12"/>
      <c r="V83" s="38"/>
    </row>
    <row r="84" spans="1:22" s="39" customFormat="1" ht="15.75" customHeight="1">
      <c r="A84" s="12"/>
      <c r="B84" s="64" t="s">
        <v>370</v>
      </c>
      <c r="C84" s="40"/>
      <c r="E84" s="64"/>
      <c r="F84" s="64"/>
      <c r="G84" s="64"/>
      <c r="H84" s="64"/>
      <c r="I84" s="35"/>
      <c r="J84" s="12"/>
      <c r="K84" s="35"/>
      <c r="L84" s="35"/>
      <c r="M84" s="12"/>
      <c r="N84" s="12"/>
      <c r="V84" s="38"/>
    </row>
    <row r="85" spans="1:22">
      <c r="A85" s="39"/>
      <c r="B85" s="40" t="s">
        <v>5</v>
      </c>
      <c r="C85" s="436">
        <f>+(E85/192)*C63</f>
        <v>50104.166666666672</v>
      </c>
      <c r="D85" s="438"/>
      <c r="E85" s="42">
        <v>260000</v>
      </c>
      <c r="F85" s="406">
        <f>+E85*12</f>
        <v>3120000</v>
      </c>
      <c r="G85" s="407">
        <f>+E85*80%</f>
        <v>208000</v>
      </c>
      <c r="H85" s="381">
        <f>+E85-G85</f>
        <v>52000</v>
      </c>
      <c r="I85" s="35"/>
      <c r="J85" s="12"/>
      <c r="K85" s="35"/>
      <c r="L85" s="35"/>
      <c r="M85" s="12"/>
      <c r="N85" s="12"/>
      <c r="O85" s="39"/>
      <c r="P85" s="39"/>
      <c r="Q85" s="39"/>
    </row>
    <row r="86" spans="1:22">
      <c r="A86" s="39"/>
      <c r="B86" s="40" t="s">
        <v>19</v>
      </c>
      <c r="C86" s="436">
        <f>+(E86/192)*C63</f>
        <v>92500</v>
      </c>
      <c r="D86" s="438"/>
      <c r="E86" s="42">
        <v>480000</v>
      </c>
      <c r="F86" s="406">
        <f>+E86*12</f>
        <v>5760000</v>
      </c>
      <c r="G86" s="407">
        <f t="shared" ref="G86:G95" si="3">+E86*80%</f>
        <v>384000</v>
      </c>
      <c r="H86" s="407">
        <f t="shared" ref="H86:H96" si="4">+E86-G86</f>
        <v>96000</v>
      </c>
      <c r="I86" s="35"/>
      <c r="J86" s="12"/>
      <c r="K86" s="35">
        <f>+J86*62</f>
        <v>0</v>
      </c>
      <c r="L86" s="35"/>
      <c r="M86" s="12"/>
      <c r="N86" s="12"/>
      <c r="O86" s="39"/>
      <c r="P86" s="39"/>
      <c r="Q86" s="39"/>
    </row>
    <row r="87" spans="1:22">
      <c r="A87" s="39"/>
      <c r="B87" s="40" t="s">
        <v>17</v>
      </c>
      <c r="C87" s="436">
        <f>+(E87/192)*C63</f>
        <v>0</v>
      </c>
      <c r="D87" s="438"/>
      <c r="E87" s="42">
        <v>0</v>
      </c>
      <c r="F87" s="406">
        <f t="shared" ref="F87:F96" si="5">+E87*12</f>
        <v>0</v>
      </c>
      <c r="G87" s="407">
        <f t="shared" si="3"/>
        <v>0</v>
      </c>
      <c r="H87" s="407">
        <f t="shared" si="4"/>
        <v>0</v>
      </c>
      <c r="I87" s="38"/>
      <c r="J87" s="39"/>
      <c r="K87" s="38"/>
      <c r="L87" s="38"/>
      <c r="M87" s="39"/>
      <c r="N87" s="39"/>
      <c r="O87" s="39"/>
      <c r="P87" s="39"/>
      <c r="Q87" s="39"/>
    </row>
    <row r="88" spans="1:22">
      <c r="A88" s="39"/>
      <c r="B88" s="40" t="s">
        <v>6</v>
      </c>
      <c r="C88" s="436">
        <f>+(E88/192)*C63</f>
        <v>27814.236111111106</v>
      </c>
      <c r="D88" s="438"/>
      <c r="E88" s="42">
        <f>+F75</f>
        <v>144333.33333333331</v>
      </c>
      <c r="F88" s="406">
        <f t="shared" si="5"/>
        <v>1731999.9999999998</v>
      </c>
      <c r="G88" s="407">
        <f t="shared" si="3"/>
        <v>115466.66666666666</v>
      </c>
      <c r="H88" s="407">
        <f t="shared" si="4"/>
        <v>28866.666666666657</v>
      </c>
      <c r="I88" s="38"/>
      <c r="J88" s="39"/>
      <c r="K88" s="38"/>
      <c r="L88" s="38"/>
      <c r="M88" s="39"/>
      <c r="N88" s="39"/>
      <c r="O88" s="39"/>
      <c r="P88" s="39"/>
      <c r="Q88" s="39"/>
    </row>
    <row r="89" spans="1:22">
      <c r="A89" s="39"/>
      <c r="B89" s="40" t="s">
        <v>373</v>
      </c>
      <c r="C89" s="436">
        <f>((+NOMINA!H9+NOMINA!M12)/192)+C63</f>
        <v>22619.484375</v>
      </c>
      <c r="D89" s="438"/>
      <c r="E89" s="42">
        <f>+NOMINA!M12+NOMINA!H9</f>
        <v>4335837</v>
      </c>
      <c r="F89" s="406">
        <f>+E89*12</f>
        <v>52030044</v>
      </c>
      <c r="G89" s="407">
        <f t="shared" si="3"/>
        <v>3468669.6</v>
      </c>
      <c r="H89" s="407">
        <f t="shared" si="4"/>
        <v>867167.39999999991</v>
      </c>
      <c r="I89" s="38"/>
      <c r="J89" s="39"/>
      <c r="K89" s="38"/>
      <c r="L89" s="38"/>
      <c r="M89" s="39"/>
      <c r="N89" s="39"/>
      <c r="O89" s="39"/>
      <c r="P89" s="39"/>
      <c r="Q89" s="39"/>
    </row>
    <row r="90" spans="1:22">
      <c r="A90" s="39"/>
      <c r="B90" s="40" t="s">
        <v>376</v>
      </c>
      <c r="C90" s="436">
        <v>0</v>
      </c>
      <c r="D90" s="438"/>
      <c r="E90" s="42"/>
      <c r="F90" s="406"/>
      <c r="G90" s="407"/>
      <c r="H90" s="407"/>
      <c r="I90" s="38"/>
      <c r="J90" s="39"/>
      <c r="K90" s="38"/>
      <c r="L90" s="38"/>
      <c r="M90" s="39"/>
      <c r="N90" s="39"/>
      <c r="O90" s="39"/>
      <c r="P90" s="39"/>
      <c r="Q90" s="39"/>
    </row>
    <row r="91" spans="1:22">
      <c r="A91" s="39"/>
      <c r="B91" s="40" t="s">
        <v>7</v>
      </c>
      <c r="C91" s="436">
        <f>+(E93/192)*C63</f>
        <v>9635.4166666666679</v>
      </c>
      <c r="D91" s="438"/>
      <c r="E91" s="42"/>
      <c r="F91" s="406"/>
      <c r="G91" s="407"/>
      <c r="H91" s="407"/>
      <c r="I91" s="38"/>
      <c r="J91" s="39"/>
      <c r="K91" s="38"/>
      <c r="L91" s="38"/>
      <c r="M91" s="39"/>
      <c r="N91" s="39"/>
      <c r="O91" s="39"/>
      <c r="P91" s="39"/>
      <c r="Q91" s="39"/>
    </row>
    <row r="92" spans="1:22">
      <c r="A92" s="39"/>
      <c r="B92" s="40"/>
      <c r="C92" s="436"/>
      <c r="D92" s="438"/>
      <c r="E92" s="42"/>
      <c r="F92" s="406"/>
      <c r="G92" s="407"/>
      <c r="H92" s="407"/>
      <c r="I92" s="38"/>
      <c r="J92" s="39"/>
      <c r="K92" s="38"/>
      <c r="L92" s="38"/>
      <c r="M92" s="39"/>
      <c r="N92" s="39"/>
      <c r="O92" s="39"/>
      <c r="P92" s="39"/>
      <c r="Q92" s="39"/>
    </row>
    <row r="93" spans="1:22" ht="15">
      <c r="A93" s="39"/>
      <c r="B93" s="50" t="s">
        <v>371</v>
      </c>
      <c r="C93" s="10"/>
      <c r="E93" s="42">
        <v>50000</v>
      </c>
      <c r="F93" s="406">
        <f t="shared" si="5"/>
        <v>600000</v>
      </c>
      <c r="G93" s="407">
        <f t="shared" si="3"/>
        <v>40000</v>
      </c>
      <c r="H93" s="407">
        <f t="shared" si="4"/>
        <v>10000</v>
      </c>
      <c r="I93" s="39"/>
      <c r="J93" s="38"/>
      <c r="K93" s="38"/>
      <c r="L93" s="38"/>
      <c r="M93" s="39"/>
      <c r="N93" s="39"/>
      <c r="O93" s="39"/>
      <c r="P93" s="39"/>
      <c r="Q93" s="39"/>
    </row>
    <row r="94" spans="1:22">
      <c r="A94" s="39"/>
      <c r="B94" s="40" t="s">
        <v>5</v>
      </c>
      <c r="C94" s="17"/>
      <c r="E94" s="42"/>
      <c r="F94" s="406"/>
      <c r="G94" s="407"/>
      <c r="H94" s="407"/>
      <c r="I94" s="39"/>
      <c r="J94" s="38"/>
      <c r="K94" s="38"/>
      <c r="L94" s="38"/>
      <c r="M94" s="39"/>
      <c r="N94" s="39"/>
      <c r="O94" s="39"/>
      <c r="P94" s="39"/>
      <c r="Q94" s="39"/>
    </row>
    <row r="95" spans="1:22">
      <c r="A95" s="39"/>
      <c r="B95" s="40" t="s">
        <v>8</v>
      </c>
      <c r="C95" s="436">
        <f>+(E95/192)*C63</f>
        <v>3854.166666666667</v>
      </c>
      <c r="E95" s="42">
        <v>20000</v>
      </c>
      <c r="F95" s="406">
        <f t="shared" si="5"/>
        <v>240000</v>
      </c>
      <c r="G95" s="407">
        <f t="shared" si="3"/>
        <v>16000</v>
      </c>
      <c r="H95" s="407">
        <f t="shared" si="4"/>
        <v>4000</v>
      </c>
      <c r="I95" s="39"/>
      <c r="J95" s="38"/>
      <c r="K95" s="38"/>
      <c r="L95" s="38"/>
      <c r="M95" s="39"/>
      <c r="N95" s="39"/>
      <c r="O95" s="39"/>
      <c r="P95" s="39"/>
      <c r="Q95" s="39"/>
    </row>
    <row r="96" spans="1:22">
      <c r="A96" s="39"/>
      <c r="B96" s="40" t="s">
        <v>9</v>
      </c>
      <c r="C96" s="436">
        <f>+(E96/192)*C63</f>
        <v>0</v>
      </c>
      <c r="E96" s="42">
        <v>0</v>
      </c>
      <c r="F96" s="406">
        <f t="shared" si="5"/>
        <v>0</v>
      </c>
      <c r="G96" s="407"/>
      <c r="H96" s="407">
        <f t="shared" si="4"/>
        <v>0</v>
      </c>
      <c r="I96" s="39"/>
      <c r="J96" s="38"/>
      <c r="K96" s="38"/>
      <c r="L96" s="38"/>
      <c r="M96" s="39"/>
      <c r="N96" s="39"/>
      <c r="O96" s="39"/>
      <c r="P96" s="39"/>
      <c r="Q96" s="39"/>
    </row>
    <row r="97" spans="1:22" ht="15.75" thickBot="1">
      <c r="A97" s="39"/>
      <c r="B97" s="39" t="s">
        <v>364</v>
      </c>
      <c r="C97" s="437">
        <f>SUM(C85:C96)</f>
        <v>206527.47048611109</v>
      </c>
      <c r="E97" s="38"/>
      <c r="F97" s="41" t="s">
        <v>2</v>
      </c>
      <c r="G97" s="407">
        <f>SUM(G85:G96)</f>
        <v>4232136.2666666666</v>
      </c>
      <c r="H97" s="407">
        <f>SUM(H85:H96)</f>
        <v>1058034.0666666664</v>
      </c>
      <c r="I97" s="39"/>
      <c r="J97" s="38"/>
      <c r="K97" s="39"/>
      <c r="L97" s="38"/>
      <c r="M97" s="39"/>
      <c r="N97" s="39"/>
      <c r="O97" s="39"/>
      <c r="P97" s="39"/>
      <c r="Q97" s="39"/>
    </row>
    <row r="98" spans="1:22">
      <c r="A98" s="39"/>
      <c r="B98" s="39"/>
      <c r="E98" s="38"/>
      <c r="F98" s="38"/>
      <c r="G98" s="38"/>
      <c r="H98" s="43"/>
      <c r="I98" s="39"/>
      <c r="J98" s="38"/>
      <c r="K98" s="39"/>
      <c r="L98" s="38"/>
      <c r="M98" s="39"/>
      <c r="N98" s="39"/>
      <c r="O98" s="39"/>
      <c r="P98" s="39"/>
      <c r="Q98" s="39"/>
    </row>
    <row r="99" spans="1:22">
      <c r="A99" s="39"/>
      <c r="B99" s="17" t="s">
        <v>365</v>
      </c>
      <c r="C99" s="16" t="s">
        <v>366</v>
      </c>
      <c r="D99" s="16" t="s">
        <v>367</v>
      </c>
      <c r="E99" s="38"/>
      <c r="F99" s="38"/>
      <c r="G99" s="38"/>
      <c r="H99" s="43"/>
      <c r="I99" s="39"/>
      <c r="J99" s="38"/>
      <c r="K99" s="39"/>
      <c r="L99" s="38"/>
      <c r="M99" s="39"/>
      <c r="N99" s="39"/>
      <c r="O99" s="39"/>
      <c r="P99" s="39"/>
      <c r="Q99" s="39"/>
    </row>
    <row r="100" spans="1:22">
      <c r="A100" s="39"/>
      <c r="B100" s="40" t="s">
        <v>69</v>
      </c>
      <c r="C100" s="16"/>
      <c r="D100" s="16"/>
      <c r="E100" s="38"/>
      <c r="F100" s="38"/>
      <c r="G100" s="38"/>
      <c r="H100" s="43"/>
      <c r="I100" s="39"/>
      <c r="J100" s="38"/>
      <c r="K100" s="39"/>
      <c r="L100" s="38"/>
      <c r="M100" s="39"/>
      <c r="N100" s="39"/>
      <c r="O100" s="39"/>
      <c r="P100" s="39"/>
      <c r="Q100" s="39"/>
    </row>
    <row r="101" spans="1:22">
      <c r="A101" s="39"/>
      <c r="B101" s="40" t="s">
        <v>368</v>
      </c>
      <c r="C101" s="16"/>
      <c r="D101" s="16"/>
      <c r="E101" s="38"/>
      <c r="F101" s="38"/>
      <c r="G101" s="38"/>
      <c r="H101" s="43"/>
      <c r="I101" s="39"/>
      <c r="J101" s="38"/>
      <c r="K101" s="39"/>
      <c r="L101" s="38"/>
      <c r="M101" s="39"/>
      <c r="N101" s="39"/>
      <c r="O101" s="39"/>
      <c r="P101" s="39"/>
      <c r="Q101" s="39"/>
    </row>
    <row r="102" spans="1:22">
      <c r="A102" s="39"/>
      <c r="B102" s="40" t="s">
        <v>71</v>
      </c>
      <c r="C102" s="16"/>
      <c r="D102" s="16"/>
      <c r="E102" s="38"/>
      <c r="F102" s="38"/>
      <c r="G102" s="38"/>
      <c r="H102" s="43"/>
      <c r="I102" s="39"/>
      <c r="J102" s="38"/>
      <c r="K102" s="39"/>
      <c r="L102" s="38"/>
      <c r="M102" s="39"/>
      <c r="N102" s="39"/>
      <c r="O102" s="39"/>
      <c r="P102" s="39"/>
      <c r="Q102" s="39"/>
    </row>
    <row r="103" spans="1:22" ht="15">
      <c r="A103" s="39"/>
      <c r="B103" s="40" t="s">
        <v>369</v>
      </c>
      <c r="C103" s="34"/>
      <c r="D103" s="34"/>
      <c r="E103" s="38"/>
      <c r="F103" s="44"/>
      <c r="G103" s="39"/>
      <c r="H103" s="39"/>
      <c r="I103" s="39"/>
      <c r="J103" s="38"/>
      <c r="K103" s="39"/>
      <c r="L103" s="38"/>
      <c r="M103" s="39"/>
      <c r="N103" s="39"/>
      <c r="O103" s="39"/>
      <c r="P103" s="39"/>
      <c r="Q103" s="39"/>
    </row>
    <row r="104" spans="1:22" s="33" customFormat="1" ht="15">
      <c r="A104" s="12"/>
      <c r="B104" s="12"/>
      <c r="C104" s="35"/>
      <c r="D104" s="35"/>
      <c r="E104" s="35"/>
      <c r="F104" s="44"/>
      <c r="G104" s="12"/>
      <c r="H104" s="12"/>
      <c r="I104" s="12"/>
      <c r="J104" s="35"/>
      <c r="K104" s="12"/>
      <c r="L104" s="35"/>
      <c r="M104" s="12"/>
      <c r="N104" s="12"/>
      <c r="O104" s="12"/>
      <c r="P104" s="12"/>
      <c r="Q104" s="12"/>
      <c r="V104" s="15"/>
    </row>
    <row r="105" spans="1:22" ht="15">
      <c r="A105" s="39"/>
      <c r="B105" s="40" t="s">
        <v>386</v>
      </c>
      <c r="C105" s="439">
        <f>+C97+C100</f>
        <v>206527.47048611109</v>
      </c>
      <c r="D105" s="439">
        <f>+C97+D100</f>
        <v>206527.47048611109</v>
      </c>
      <c r="E105" s="38"/>
      <c r="F105" s="44"/>
      <c r="G105" s="39"/>
      <c r="H105" s="39"/>
      <c r="I105" s="39"/>
      <c r="J105" s="38"/>
      <c r="K105" s="39"/>
      <c r="L105" s="38"/>
      <c r="M105" s="39"/>
      <c r="N105" s="39"/>
      <c r="O105" s="39"/>
      <c r="P105" s="39"/>
      <c r="Q105" s="39"/>
    </row>
    <row r="106" spans="1:22" ht="15">
      <c r="A106" s="39"/>
      <c r="B106" s="40" t="s">
        <v>387</v>
      </c>
      <c r="C106" s="439">
        <f>+C97+C101</f>
        <v>206527.47048611109</v>
      </c>
      <c r="D106" s="439">
        <f>+C97+D101</f>
        <v>206527.47048611109</v>
      </c>
      <c r="E106" s="38"/>
      <c r="F106" s="44"/>
      <c r="G106" s="39"/>
      <c r="H106" s="39"/>
      <c r="I106" s="39"/>
      <c r="J106" s="38"/>
      <c r="K106" s="39"/>
      <c r="L106" s="38"/>
      <c r="M106" s="39"/>
      <c r="N106" s="39"/>
      <c r="O106" s="39"/>
      <c r="P106" s="39"/>
      <c r="Q106" s="39"/>
    </row>
    <row r="107" spans="1:22" ht="15">
      <c r="A107" s="39"/>
      <c r="B107" s="40" t="s">
        <v>388</v>
      </c>
      <c r="C107" s="439">
        <f>+C97+C102</f>
        <v>206527.47048611109</v>
      </c>
      <c r="D107" s="439">
        <f>+C97+D102</f>
        <v>206527.47048611109</v>
      </c>
      <c r="E107" s="38"/>
      <c r="F107" s="44"/>
      <c r="G107" s="39"/>
      <c r="H107" s="39"/>
      <c r="I107" s="39"/>
      <c r="J107" s="38"/>
      <c r="K107" s="39"/>
      <c r="L107" s="38"/>
      <c r="M107" s="39"/>
      <c r="N107" s="39"/>
      <c r="O107" s="39"/>
      <c r="P107" s="39"/>
      <c r="Q107" s="39"/>
    </row>
    <row r="108" spans="1:22" ht="15">
      <c r="A108" s="39"/>
      <c r="B108" s="12"/>
      <c r="C108" s="440"/>
      <c r="D108" s="440"/>
      <c r="E108" s="38"/>
      <c r="F108" s="44"/>
      <c r="G108" s="39"/>
      <c r="H108" s="39"/>
      <c r="I108" s="39"/>
      <c r="J108" s="38"/>
      <c r="K108" s="39"/>
      <c r="L108" s="38"/>
      <c r="M108" s="39"/>
      <c r="N108" s="39"/>
      <c r="O108" s="39"/>
      <c r="P108" s="39"/>
      <c r="Q108" s="39"/>
    </row>
    <row r="109" spans="1:22" ht="15">
      <c r="A109" s="39"/>
      <c r="B109" s="12"/>
      <c r="C109" s="440"/>
      <c r="D109" s="442">
        <v>0.15</v>
      </c>
      <c r="E109" s="38"/>
      <c r="F109" s="44"/>
      <c r="G109" s="39"/>
      <c r="H109" s="39"/>
      <c r="I109" s="39"/>
      <c r="J109" s="38"/>
      <c r="K109" s="39"/>
      <c r="L109" s="38"/>
      <c r="M109" s="39"/>
      <c r="N109" s="39"/>
      <c r="O109" s="39"/>
      <c r="P109" s="39"/>
      <c r="Q109" s="39"/>
    </row>
    <row r="110" spans="1:22" ht="15">
      <c r="A110" s="39"/>
      <c r="B110" s="12"/>
      <c r="C110" s="440"/>
      <c r="D110" t="s">
        <v>372</v>
      </c>
      <c r="E110" s="38"/>
      <c r="F110" s="44"/>
      <c r="G110" s="39"/>
      <c r="H110" s="39"/>
      <c r="I110" s="39"/>
      <c r="J110" s="38"/>
      <c r="K110" s="39"/>
      <c r="L110" s="38"/>
      <c r="M110" s="39"/>
      <c r="N110" s="39"/>
      <c r="O110" s="39"/>
      <c r="P110" s="39"/>
      <c r="Q110" s="39"/>
    </row>
    <row r="111" spans="1:22" ht="15">
      <c r="A111" s="39"/>
      <c r="B111" s="10" t="s">
        <v>377</v>
      </c>
      <c r="C111" s="440">
        <f>+(E31+D63+C97)</f>
        <v>970441.84548611112</v>
      </c>
      <c r="D111" s="440">
        <f>+C111/0.85</f>
        <v>1141696.2888071896</v>
      </c>
      <c r="E111" s="446" t="s">
        <v>382</v>
      </c>
      <c r="F111" s="44"/>
      <c r="G111" s="39"/>
      <c r="H111" s="39"/>
      <c r="I111" s="39"/>
      <c r="J111" s="38"/>
      <c r="K111" s="39"/>
      <c r="L111" s="38"/>
      <c r="M111" s="39"/>
      <c r="N111" s="39"/>
      <c r="O111" s="39"/>
      <c r="P111" s="39"/>
      <c r="Q111" s="39"/>
    </row>
    <row r="112" spans="1:22" ht="15">
      <c r="A112" s="39"/>
      <c r="B112" s="12"/>
      <c r="C112" s="440"/>
      <c r="D112" s="440"/>
      <c r="E112" s="38"/>
      <c r="F112" s="44"/>
      <c r="G112" s="39"/>
      <c r="H112" s="39"/>
      <c r="I112" s="39"/>
      <c r="J112" s="38"/>
      <c r="K112" s="39"/>
      <c r="L112" s="38"/>
      <c r="M112" s="39"/>
      <c r="N112" s="39"/>
      <c r="O112" s="39"/>
      <c r="P112" s="39"/>
      <c r="Q112" s="39"/>
    </row>
    <row r="113" spans="1:22" ht="15">
      <c r="A113" s="39"/>
      <c r="B113" s="10" t="s">
        <v>378</v>
      </c>
      <c r="C113" s="440"/>
      <c r="D113" s="440"/>
      <c r="E113" s="38"/>
      <c r="F113" s="44"/>
      <c r="G113" s="39"/>
      <c r="H113" s="39"/>
      <c r="I113" s="39"/>
      <c r="J113" s="38"/>
      <c r="K113" s="39"/>
      <c r="L113" s="38"/>
      <c r="M113" s="39"/>
      <c r="N113" s="39"/>
      <c r="O113" s="39"/>
      <c r="P113" s="39"/>
      <c r="Q113" s="39"/>
    </row>
    <row r="114" spans="1:22" ht="15">
      <c r="A114" s="39"/>
      <c r="B114" s="40" t="s">
        <v>69</v>
      </c>
      <c r="C114" s="440">
        <f>+(E31+D63+C100)</f>
        <v>763914.375</v>
      </c>
      <c r="D114" s="440">
        <f>+C114/0.85</f>
        <v>898722.79411764711</v>
      </c>
      <c r="E114" s="38"/>
      <c r="F114" s="44"/>
      <c r="G114" s="39"/>
      <c r="H114" s="39"/>
      <c r="I114" s="39"/>
      <c r="J114" s="38"/>
      <c r="K114" s="39"/>
      <c r="L114" s="38"/>
      <c r="M114" s="39"/>
      <c r="N114" s="39"/>
      <c r="O114" s="39"/>
      <c r="P114" s="39"/>
      <c r="Q114" s="39"/>
    </row>
    <row r="115" spans="1:22" ht="15">
      <c r="A115" s="39"/>
      <c r="B115" s="40" t="s">
        <v>368</v>
      </c>
      <c r="C115" s="440">
        <f>+(E31+D63+C101)</f>
        <v>763914.375</v>
      </c>
      <c r="D115" s="440">
        <f>+C115/0.85</f>
        <v>898722.79411764711</v>
      </c>
      <c r="E115" s="38"/>
      <c r="F115" s="44"/>
      <c r="G115" s="39"/>
      <c r="H115" s="39"/>
      <c r="I115" s="39"/>
      <c r="J115" s="38"/>
      <c r="K115" s="39"/>
      <c r="L115" s="38"/>
      <c r="M115" s="39"/>
      <c r="N115" s="39"/>
      <c r="O115" s="39"/>
      <c r="P115" s="39"/>
      <c r="Q115" s="39"/>
    </row>
    <row r="116" spans="1:22" ht="15">
      <c r="A116" s="39"/>
      <c r="B116" s="40" t="s">
        <v>71</v>
      </c>
      <c r="C116" s="440">
        <f>+(E31+D63+C102)</f>
        <v>763914.375</v>
      </c>
      <c r="D116" s="440">
        <f>+C116/0.85</f>
        <v>898722.79411764711</v>
      </c>
      <c r="E116" s="38"/>
      <c r="F116" s="44"/>
      <c r="G116" s="39"/>
      <c r="H116" s="39"/>
      <c r="I116" s="39"/>
      <c r="J116" s="38"/>
      <c r="K116" s="39"/>
      <c r="L116" s="38"/>
      <c r="M116" s="39"/>
      <c r="N116" s="39"/>
      <c r="O116" s="39"/>
      <c r="P116" s="39"/>
      <c r="Q116" s="39"/>
    </row>
    <row r="117" spans="1:22" ht="15">
      <c r="A117" s="39"/>
      <c r="B117"/>
      <c r="C117" s="10"/>
      <c r="D117" s="440"/>
      <c r="E117" s="38"/>
      <c r="F117" s="44"/>
      <c r="G117" s="39"/>
      <c r="H117" s="39"/>
      <c r="I117" s="39"/>
      <c r="J117" s="38"/>
      <c r="K117" s="39"/>
      <c r="L117" s="38"/>
      <c r="M117" s="39"/>
      <c r="N117" s="39"/>
      <c r="O117" s="39"/>
      <c r="P117" s="39"/>
      <c r="Q117" s="39"/>
    </row>
    <row r="118" spans="1:22" ht="15">
      <c r="A118" s="39"/>
      <c r="B118" s="12"/>
      <c r="C118" s="440"/>
      <c r="D118" s="440"/>
      <c r="E118" s="38"/>
      <c r="F118" s="44"/>
      <c r="G118" s="39"/>
      <c r="H118" s="39"/>
      <c r="I118" s="39"/>
      <c r="J118" s="38"/>
      <c r="K118" s="39"/>
      <c r="L118" s="38"/>
      <c r="M118" s="39"/>
      <c r="N118" s="39"/>
      <c r="O118" s="39"/>
      <c r="P118" s="39"/>
      <c r="Q118" s="39"/>
    </row>
    <row r="119" spans="1:22" ht="15">
      <c r="A119" s="39"/>
      <c r="B119" s="10" t="s">
        <v>379</v>
      </c>
      <c r="C119" s="440"/>
      <c r="D119" s="440"/>
      <c r="E119" s="38"/>
      <c r="F119" s="44"/>
      <c r="G119" s="39"/>
      <c r="H119" s="39"/>
      <c r="I119" s="39"/>
      <c r="J119" s="38"/>
      <c r="K119" s="39"/>
      <c r="L119" s="38"/>
      <c r="M119" s="39"/>
      <c r="N119" s="39"/>
      <c r="O119" s="39"/>
      <c r="P119" s="39"/>
      <c r="Q119" s="39"/>
    </row>
    <row r="120" spans="1:22" ht="15">
      <c r="A120" s="39"/>
      <c r="B120" s="40" t="s">
        <v>69</v>
      </c>
      <c r="C120" s="441">
        <f>+(E31+D63+D100)</f>
        <v>763914.375</v>
      </c>
      <c r="D120" s="440">
        <f>+C120/0.85</f>
        <v>898722.79411764711</v>
      </c>
      <c r="E120" s="38"/>
      <c r="F120" s="44"/>
      <c r="G120" s="39"/>
      <c r="H120" s="39"/>
      <c r="I120" s="39"/>
      <c r="J120" s="38"/>
      <c r="K120" s="39"/>
      <c r="L120" s="38"/>
      <c r="M120" s="39"/>
      <c r="N120" s="39"/>
      <c r="O120" s="39"/>
      <c r="P120" s="39"/>
      <c r="Q120" s="39"/>
    </row>
    <row r="121" spans="1:22" ht="15">
      <c r="A121" s="39"/>
      <c r="B121" s="40" t="s">
        <v>368</v>
      </c>
      <c r="C121" s="440">
        <f>+(E31+D63+D101)</f>
        <v>763914.375</v>
      </c>
      <c r="D121" s="440">
        <f>+C121/0.85</f>
        <v>898722.79411764711</v>
      </c>
      <c r="E121" s="38"/>
      <c r="F121" s="44"/>
      <c r="G121" s="39"/>
      <c r="H121" s="39"/>
      <c r="I121" s="39"/>
      <c r="J121" s="38"/>
      <c r="K121" s="39"/>
      <c r="L121" s="38"/>
      <c r="M121" s="39"/>
      <c r="N121" s="39"/>
      <c r="O121" s="39"/>
      <c r="P121" s="39"/>
      <c r="Q121" s="39"/>
    </row>
    <row r="122" spans="1:22" ht="15">
      <c r="A122" s="39"/>
      <c r="B122" s="40" t="s">
        <v>71</v>
      </c>
      <c r="C122" s="440">
        <f>+(E31+D63+D102)</f>
        <v>763914.375</v>
      </c>
      <c r="D122" s="440">
        <f>+C122/0.85</f>
        <v>898722.79411764711</v>
      </c>
      <c r="E122" s="38"/>
      <c r="F122" s="44"/>
      <c r="G122" s="39"/>
      <c r="H122" s="39"/>
      <c r="I122" s="39"/>
      <c r="J122" s="38"/>
      <c r="K122" s="39"/>
      <c r="L122" s="38"/>
      <c r="M122" s="39"/>
      <c r="N122" s="39"/>
      <c r="O122" s="39"/>
      <c r="P122" s="39"/>
      <c r="Q122" s="39"/>
    </row>
    <row r="123" spans="1:22" ht="15">
      <c r="A123" s="39"/>
      <c r="B123" s="12"/>
      <c r="C123" s="440"/>
      <c r="D123" s="440"/>
      <c r="E123" s="38"/>
      <c r="F123" s="44"/>
      <c r="G123" s="39"/>
      <c r="H123" s="39"/>
      <c r="I123" s="39"/>
      <c r="J123" s="38"/>
      <c r="K123" s="39"/>
      <c r="L123" s="38"/>
      <c r="M123" s="39"/>
      <c r="N123" s="39"/>
      <c r="O123" s="39"/>
      <c r="P123" s="39"/>
      <c r="Q123" s="39"/>
    </row>
    <row r="124" spans="1:22" ht="15">
      <c r="A124" s="39"/>
      <c r="C124" s="38"/>
      <c r="D124" s="38"/>
      <c r="E124" s="403"/>
      <c r="F124" s="38"/>
      <c r="G124" s="39"/>
      <c r="H124" s="39"/>
      <c r="I124" s="39"/>
      <c r="J124" s="38"/>
      <c r="K124" s="39"/>
      <c r="L124" s="38"/>
      <c r="M124" s="39"/>
      <c r="N124" s="39"/>
      <c r="O124" s="39"/>
      <c r="P124" s="39"/>
      <c r="Q124" s="39"/>
    </row>
    <row r="125" spans="1:22" ht="15">
      <c r="A125" s="39"/>
      <c r="B125" s="65"/>
      <c r="C125" s="35"/>
      <c r="D125" s="35"/>
      <c r="E125" s="35"/>
      <c r="F125" s="35"/>
      <c r="G125" s="39"/>
      <c r="H125" s="39"/>
      <c r="I125" s="39"/>
      <c r="J125" s="38"/>
      <c r="K125" s="39"/>
      <c r="L125" s="38"/>
      <c r="M125" s="39"/>
      <c r="N125" s="39"/>
      <c r="O125" s="39"/>
      <c r="P125" s="39"/>
      <c r="Q125" s="39"/>
    </row>
    <row r="126" spans="1:22" ht="15">
      <c r="A126" s="39"/>
      <c r="B126" s="35"/>
      <c r="C126" s="405"/>
      <c r="D126" s="405"/>
      <c r="E126" s="405"/>
      <c r="F126" s="12"/>
      <c r="G126" s="38"/>
      <c r="H126" s="38"/>
      <c r="I126" s="38"/>
      <c r="J126" s="38"/>
      <c r="K126" s="38"/>
      <c r="L126" s="39"/>
      <c r="M126" s="39"/>
      <c r="N126" s="39"/>
      <c r="O126" s="39"/>
      <c r="P126" s="39"/>
      <c r="U126" s="13"/>
      <c r="V126" s="10"/>
    </row>
    <row r="127" spans="1:22">
      <c r="A127" s="39"/>
      <c r="B127" s="449"/>
      <c r="C127" s="48"/>
      <c r="D127" s="6"/>
      <c r="E127" s="43"/>
      <c r="F127" s="12"/>
      <c r="G127" s="38"/>
      <c r="H127" s="38"/>
      <c r="I127" s="38"/>
      <c r="J127" s="39"/>
      <c r="K127" s="38"/>
      <c r="L127" s="39"/>
      <c r="M127" s="39"/>
      <c r="N127" s="39"/>
      <c r="O127" s="39"/>
      <c r="P127" s="39"/>
      <c r="U127" s="13"/>
      <c r="V127" s="10"/>
    </row>
    <row r="128" spans="1:22">
      <c r="A128" s="39"/>
      <c r="B128" s="450"/>
      <c r="C128" s="48"/>
      <c r="D128" s="6"/>
      <c r="E128" s="43"/>
      <c r="F128" s="12"/>
      <c r="G128" s="38"/>
      <c r="H128" s="38"/>
      <c r="I128" s="38"/>
      <c r="J128" s="39"/>
      <c r="K128" s="38"/>
      <c r="L128" s="39"/>
      <c r="M128" s="39"/>
      <c r="N128" s="39"/>
      <c r="O128" s="39"/>
      <c r="P128" s="39"/>
      <c r="U128" s="13"/>
      <c r="V128" s="10"/>
    </row>
    <row r="129" spans="1:22">
      <c r="A129" s="39"/>
      <c r="B129" s="450"/>
      <c r="C129" s="48"/>
      <c r="D129" s="8"/>
      <c r="E129" s="43"/>
      <c r="F129" s="12"/>
      <c r="G129" s="38"/>
      <c r="H129" s="38"/>
      <c r="I129" s="38"/>
      <c r="J129" s="39"/>
      <c r="K129" s="38"/>
      <c r="L129" s="39"/>
      <c r="M129" s="39"/>
      <c r="N129" s="39"/>
      <c r="O129" s="39"/>
      <c r="P129" s="39"/>
      <c r="U129" s="13"/>
      <c r="V129" s="10"/>
    </row>
    <row r="130" spans="1:22">
      <c r="A130" s="39"/>
      <c r="B130" s="450"/>
      <c r="C130" s="48"/>
      <c r="D130" s="8"/>
      <c r="E130" s="43"/>
      <c r="F130" s="12"/>
      <c r="G130" s="38"/>
      <c r="H130" s="38"/>
      <c r="I130" s="38"/>
      <c r="J130" s="39"/>
      <c r="K130" s="38"/>
      <c r="L130" s="39"/>
      <c r="M130" s="39"/>
      <c r="N130" s="39"/>
      <c r="O130" s="39"/>
      <c r="P130" s="39"/>
      <c r="U130" s="13"/>
      <c r="V130" s="10"/>
    </row>
    <row r="131" spans="1:22">
      <c r="A131" s="39"/>
      <c r="B131" s="450"/>
      <c r="C131" s="48"/>
      <c r="D131" s="6"/>
      <c r="E131" s="43"/>
      <c r="F131" s="12"/>
      <c r="G131" s="38"/>
      <c r="H131" s="38"/>
      <c r="I131" s="38"/>
      <c r="J131" s="39"/>
      <c r="K131" s="38"/>
      <c r="L131" s="39"/>
      <c r="M131" s="39"/>
      <c r="N131" s="39"/>
      <c r="O131" s="39"/>
      <c r="P131" s="39"/>
      <c r="U131" s="13"/>
      <c r="V131" s="10"/>
    </row>
    <row r="132" spans="1:22">
      <c r="A132" s="39"/>
      <c r="B132" s="450"/>
      <c r="C132" s="48"/>
      <c r="D132" s="6"/>
      <c r="E132" s="43"/>
      <c r="F132" s="12"/>
      <c r="G132" s="38"/>
      <c r="H132" s="38"/>
      <c r="I132" s="38"/>
      <c r="J132" s="39"/>
      <c r="K132" s="38"/>
      <c r="L132" s="39"/>
      <c r="M132" s="39"/>
      <c r="N132" s="39"/>
      <c r="O132" s="39"/>
      <c r="P132" s="39"/>
      <c r="U132" s="13"/>
      <c r="V132" s="10"/>
    </row>
    <row r="133" spans="1:22">
      <c r="A133" s="39"/>
      <c r="B133" s="450"/>
      <c r="C133" s="48"/>
      <c r="D133" s="6"/>
      <c r="E133" s="35"/>
      <c r="F133" s="12"/>
      <c r="G133" s="38"/>
      <c r="H133" s="38"/>
      <c r="I133" s="38"/>
      <c r="J133" s="39"/>
      <c r="K133" s="38"/>
      <c r="L133" s="39"/>
      <c r="M133" s="39"/>
      <c r="N133" s="39"/>
      <c r="O133" s="39"/>
      <c r="P133" s="39"/>
      <c r="U133" s="13"/>
      <c r="V133" s="10"/>
    </row>
    <row r="134" spans="1:22">
      <c r="A134" s="39"/>
      <c r="B134" s="450"/>
      <c r="C134" s="48"/>
      <c r="D134" s="6"/>
      <c r="E134" s="12"/>
      <c r="F134" s="43"/>
      <c r="G134" s="39"/>
      <c r="H134" s="39"/>
      <c r="I134" s="39"/>
      <c r="J134" s="38"/>
      <c r="K134" s="39"/>
      <c r="L134" s="38"/>
      <c r="M134" s="39"/>
      <c r="N134" s="39"/>
      <c r="O134" s="39"/>
      <c r="P134" s="39"/>
      <c r="Q134" s="39"/>
    </row>
    <row r="135" spans="1:22" ht="15">
      <c r="A135" s="39"/>
      <c r="B135" s="378"/>
      <c r="C135" s="48"/>
      <c r="D135" s="6"/>
      <c r="E135" s="12"/>
      <c r="F135" s="44"/>
      <c r="G135" s="38"/>
      <c r="H135" s="38"/>
      <c r="I135" s="38"/>
      <c r="J135" s="39"/>
      <c r="K135" s="39"/>
      <c r="L135" s="38"/>
      <c r="M135" s="39"/>
      <c r="N135" s="39"/>
      <c r="O135" s="39"/>
      <c r="P135" s="39"/>
      <c r="Q135" s="39"/>
    </row>
    <row r="136" spans="1:22">
      <c r="A136" s="39"/>
      <c r="B136" s="378"/>
      <c r="C136" s="48"/>
      <c r="D136" s="12"/>
      <c r="E136" s="12"/>
      <c r="F136" s="35"/>
      <c r="G136" s="38"/>
      <c r="H136" s="38"/>
      <c r="I136" s="38"/>
      <c r="J136" s="39"/>
      <c r="K136" s="39"/>
      <c r="L136" s="38"/>
      <c r="M136" s="39"/>
      <c r="N136" s="39"/>
      <c r="O136" s="39"/>
      <c r="P136" s="39"/>
      <c r="Q136" s="39"/>
    </row>
    <row r="137" spans="1:22">
      <c r="A137" s="39"/>
      <c r="B137" s="33"/>
      <c r="C137" s="15"/>
      <c r="D137" s="12"/>
      <c r="E137" s="35"/>
      <c r="F137" s="35"/>
      <c r="G137" s="39"/>
      <c r="H137" s="39"/>
      <c r="I137" s="39"/>
      <c r="J137" s="39"/>
      <c r="K137" s="39"/>
      <c r="L137" s="39"/>
      <c r="M137" s="39"/>
      <c r="R137" s="13"/>
      <c r="V137" s="10"/>
    </row>
    <row r="138" spans="1:22" ht="15">
      <c r="A138" s="39"/>
      <c r="B138" s="451"/>
      <c r="C138" s="451"/>
      <c r="D138" s="45"/>
      <c r="E138" s="35"/>
      <c r="F138" s="35"/>
      <c r="G138" s="39"/>
      <c r="H138" s="39"/>
      <c r="I138" s="39"/>
      <c r="J138" s="39"/>
      <c r="K138" s="39"/>
      <c r="L138" s="39"/>
      <c r="M138" s="39"/>
      <c r="R138" s="13"/>
      <c r="V138" s="10"/>
    </row>
    <row r="139" spans="1:22">
      <c r="A139" s="39"/>
      <c r="B139" s="33"/>
      <c r="C139" s="15"/>
      <c r="D139" s="452"/>
      <c r="E139" s="35"/>
      <c r="F139" s="35"/>
      <c r="G139" s="39"/>
      <c r="H139" s="39"/>
      <c r="I139" s="39"/>
      <c r="J139" s="39"/>
      <c r="K139" s="10"/>
      <c r="L139" s="10"/>
      <c r="R139" s="13"/>
      <c r="V139" s="10"/>
    </row>
    <row r="140" spans="1:22">
      <c r="A140" s="39"/>
      <c r="B140" s="33"/>
      <c r="C140" s="15"/>
      <c r="D140" s="46"/>
      <c r="E140" s="35"/>
      <c r="F140" s="35"/>
      <c r="G140" s="39"/>
      <c r="H140" s="39"/>
      <c r="I140" s="39"/>
      <c r="J140" s="39"/>
      <c r="K140" s="10"/>
      <c r="L140" s="10"/>
      <c r="R140" s="13"/>
      <c r="V140" s="10"/>
    </row>
    <row r="141" spans="1:22" ht="15">
      <c r="A141" s="39"/>
      <c r="B141" s="33"/>
      <c r="C141" s="15"/>
      <c r="D141" s="47"/>
      <c r="E141" s="45"/>
      <c r="F141" s="35"/>
      <c r="G141" s="39"/>
      <c r="H141" s="39"/>
      <c r="I141" s="39"/>
      <c r="J141" s="39"/>
      <c r="K141" s="10"/>
      <c r="L141" s="10"/>
      <c r="R141" s="13"/>
      <c r="V141" s="10"/>
    </row>
    <row r="142" spans="1:22">
      <c r="A142" s="39"/>
      <c r="B142" s="33"/>
      <c r="C142" s="15"/>
      <c r="D142" s="12"/>
      <c r="E142" s="48"/>
      <c r="F142" s="35"/>
      <c r="G142" s="39"/>
      <c r="H142" s="39"/>
      <c r="I142" s="39"/>
      <c r="J142" s="39"/>
      <c r="K142" s="10"/>
      <c r="L142" s="10"/>
      <c r="R142" s="13"/>
      <c r="V142" s="10"/>
    </row>
    <row r="143" spans="1:22" s="13" customFormat="1" ht="16.5" customHeight="1">
      <c r="A143" s="38"/>
      <c r="B143" s="33"/>
      <c r="C143" s="15"/>
      <c r="D143" s="12"/>
      <c r="E143" s="46"/>
      <c r="F143" s="35"/>
      <c r="G143" s="38"/>
      <c r="H143" s="38"/>
      <c r="I143" s="38"/>
      <c r="J143" s="38"/>
    </row>
    <row r="144" spans="1:22" ht="15">
      <c r="A144" s="39"/>
      <c r="B144" s="33"/>
      <c r="C144" s="15"/>
      <c r="D144" s="12"/>
      <c r="E144" s="47"/>
      <c r="F144" s="35"/>
      <c r="G144" s="39"/>
      <c r="H144" s="39"/>
      <c r="I144" s="39"/>
      <c r="J144" s="39"/>
      <c r="K144" s="10"/>
      <c r="L144" s="10"/>
      <c r="R144" s="13"/>
      <c r="V144" s="10"/>
    </row>
    <row r="145" spans="1:22" ht="15">
      <c r="A145" s="39"/>
      <c r="B145" s="33"/>
      <c r="C145" s="15"/>
      <c r="D145" s="12"/>
      <c r="E145" s="35"/>
      <c r="F145" s="405"/>
      <c r="G145" s="39"/>
      <c r="H145" s="39"/>
      <c r="I145" s="39"/>
      <c r="J145" s="39"/>
      <c r="K145" s="10"/>
      <c r="L145" s="10"/>
      <c r="R145" s="13"/>
      <c r="V145" s="10"/>
    </row>
    <row r="146" spans="1:22" s="49" customFormat="1" ht="15">
      <c r="A146" s="7"/>
      <c r="B146" s="33"/>
      <c r="C146" s="15"/>
      <c r="D146" s="12"/>
      <c r="E146" s="35"/>
      <c r="F146" s="35"/>
      <c r="G146" s="7"/>
      <c r="H146" s="7"/>
      <c r="I146" s="7"/>
      <c r="J146" s="7"/>
      <c r="R146" s="50"/>
    </row>
    <row r="147" spans="1:22">
      <c r="A147" s="39"/>
      <c r="D147" s="39"/>
      <c r="E147" s="38"/>
      <c r="F147" s="38"/>
      <c r="G147" s="39"/>
      <c r="H147" s="39"/>
      <c r="I147" s="39"/>
      <c r="J147" s="39"/>
      <c r="K147" s="10"/>
      <c r="L147" s="10"/>
      <c r="R147" s="13"/>
      <c r="V147" s="10"/>
    </row>
    <row r="148" spans="1:22">
      <c r="A148" s="39"/>
      <c r="D148" s="39"/>
      <c r="E148" s="38"/>
      <c r="F148" s="38"/>
      <c r="G148" s="39"/>
      <c r="H148" s="39"/>
      <c r="I148" s="39"/>
      <c r="J148" s="39"/>
      <c r="K148" s="10"/>
      <c r="L148" s="10"/>
      <c r="R148" s="13"/>
      <c r="V148" s="10"/>
    </row>
    <row r="149" spans="1:22">
      <c r="A149" s="39"/>
      <c r="D149" s="10"/>
      <c r="E149" s="38"/>
      <c r="F149" s="38"/>
      <c r="G149" s="39"/>
      <c r="H149" s="39"/>
      <c r="I149" s="39"/>
      <c r="J149" s="39"/>
      <c r="K149" s="10"/>
      <c r="L149" s="10"/>
      <c r="R149" s="13"/>
      <c r="V149" s="10"/>
    </row>
    <row r="150" spans="1:22">
      <c r="A150" s="39"/>
      <c r="D150" s="10"/>
      <c r="E150" s="38"/>
      <c r="F150" s="38"/>
      <c r="G150" s="39"/>
      <c r="H150" s="39"/>
      <c r="I150" s="39"/>
      <c r="J150" s="39"/>
      <c r="K150" s="10"/>
      <c r="L150" s="10"/>
      <c r="R150" s="13"/>
      <c r="V150" s="10"/>
    </row>
    <row r="151" spans="1:22">
      <c r="A151" s="39"/>
      <c r="F151" s="38"/>
      <c r="G151" s="39"/>
      <c r="H151" s="39"/>
      <c r="I151" s="39"/>
      <c r="J151" s="39"/>
      <c r="K151" s="10"/>
      <c r="L151" s="10"/>
      <c r="R151" s="13"/>
      <c r="V151" s="10"/>
    </row>
    <row r="152" spans="1:22">
      <c r="A152" s="39"/>
      <c r="K152" s="38"/>
      <c r="L152" s="38"/>
      <c r="M152" s="39"/>
      <c r="N152" s="39"/>
    </row>
    <row r="153" spans="1:22" ht="16.5" customHeight="1">
      <c r="A153" s="39"/>
      <c r="M153" s="39"/>
      <c r="N153" s="39"/>
    </row>
  </sheetData>
  <mergeCells count="17">
    <mergeCell ref="A20:D20"/>
    <mergeCell ref="F54:F55"/>
    <mergeCell ref="G54:G55"/>
    <mergeCell ref="H54:H55"/>
    <mergeCell ref="I54:I55"/>
    <mergeCell ref="B3:J3"/>
    <mergeCell ref="B5:B6"/>
    <mergeCell ref="C5:E5"/>
    <mergeCell ref="F5:H5"/>
    <mergeCell ref="B18:E18"/>
    <mergeCell ref="B66:E66"/>
    <mergeCell ref="B22:E22"/>
    <mergeCell ref="B33:E33"/>
    <mergeCell ref="A37:E37"/>
    <mergeCell ref="A51:E51"/>
    <mergeCell ref="D54:D55"/>
    <mergeCell ref="E54:E5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3:V149"/>
  <sheetViews>
    <sheetView showGridLines="0" topLeftCell="A76" zoomScale="89" zoomScaleNormal="89" workbookViewId="0">
      <selection activeCell="E103" sqref="E103"/>
    </sheetView>
  </sheetViews>
  <sheetFormatPr baseColWidth="10" defaultRowHeight="14.25"/>
  <cols>
    <col min="1" max="1" width="8.7109375" style="10" customWidth="1"/>
    <col min="2" max="2" width="43.140625" style="10" customWidth="1"/>
    <col min="3" max="3" width="24" style="13" customWidth="1"/>
    <col min="4" max="4" width="25.85546875" style="13" customWidth="1"/>
    <col min="5" max="5" width="38.28515625" style="13" customWidth="1"/>
    <col min="6" max="6" width="53" style="13" customWidth="1"/>
    <col min="7" max="9" width="26.42578125" style="13" customWidth="1"/>
    <col min="10" max="10" width="22.5703125" style="10" customWidth="1"/>
    <col min="11" max="11" width="25.85546875" style="13" customWidth="1"/>
    <col min="12" max="12" width="24" style="13" bestFit="1" customWidth="1"/>
    <col min="13" max="13" width="24" style="10" bestFit="1" customWidth="1"/>
    <col min="14" max="14" width="25.7109375" style="10" bestFit="1" customWidth="1"/>
    <col min="15" max="15" width="26" style="10" bestFit="1" customWidth="1"/>
    <col min="16" max="16" width="22.5703125" style="10" bestFit="1" customWidth="1"/>
    <col min="17" max="19" width="20.7109375" style="10" bestFit="1" customWidth="1"/>
    <col min="20" max="20" width="11.42578125" style="10"/>
    <col min="21" max="21" width="20.7109375" style="10" bestFit="1" customWidth="1"/>
    <col min="22" max="22" width="13.5703125" style="13" bestFit="1" customWidth="1"/>
    <col min="23" max="23" width="19.42578125" style="10" bestFit="1" customWidth="1"/>
    <col min="24" max="24" width="13.5703125" style="10" bestFit="1" customWidth="1"/>
    <col min="25" max="25" width="19.28515625" style="10" bestFit="1" customWidth="1"/>
    <col min="26" max="16384" width="11.42578125" style="10"/>
  </cols>
  <sheetData>
    <row r="3" spans="2:12" ht="15">
      <c r="B3" s="464" t="s">
        <v>18</v>
      </c>
      <c r="C3" s="464"/>
      <c r="D3" s="464"/>
      <c r="E3" s="464"/>
      <c r="F3" s="464"/>
      <c r="G3" s="464"/>
      <c r="H3" s="464"/>
      <c r="I3" s="464"/>
      <c r="J3" s="464"/>
    </row>
    <row r="4" spans="2:12" ht="15">
      <c r="B4" s="14"/>
      <c r="C4" s="14"/>
      <c r="D4" s="14"/>
      <c r="E4" s="14"/>
      <c r="F4" s="14"/>
      <c r="G4" s="14"/>
      <c r="H4" s="14"/>
      <c r="I4" s="14"/>
      <c r="J4" s="14"/>
    </row>
    <row r="5" spans="2:12" ht="15">
      <c r="B5" s="465" t="s">
        <v>0</v>
      </c>
      <c r="C5" s="466" t="s">
        <v>51</v>
      </c>
      <c r="D5" s="467"/>
      <c r="E5" s="467"/>
      <c r="F5" s="468" t="s">
        <v>1</v>
      </c>
      <c r="G5" s="469"/>
      <c r="H5" s="469"/>
      <c r="I5" s="409"/>
      <c r="J5" s="410"/>
      <c r="K5" s="15"/>
      <c r="L5" s="15"/>
    </row>
    <row r="6" spans="2:12" ht="15">
      <c r="B6" s="465"/>
      <c r="C6" s="70" t="s">
        <v>48</v>
      </c>
      <c r="D6" s="68" t="s">
        <v>50</v>
      </c>
      <c r="E6" s="69" t="s">
        <v>49</v>
      </c>
      <c r="F6" s="66">
        <v>2008</v>
      </c>
      <c r="G6" s="67">
        <v>2009</v>
      </c>
      <c r="H6" s="67">
        <v>2010</v>
      </c>
      <c r="I6" s="67"/>
      <c r="K6" s="15"/>
      <c r="L6" s="15"/>
    </row>
    <row r="7" spans="2:12">
      <c r="B7" s="18" t="s">
        <v>20</v>
      </c>
      <c r="C7" s="19">
        <v>3</v>
      </c>
      <c r="D7" s="20">
        <v>5</v>
      </c>
      <c r="E7" s="16">
        <v>3</v>
      </c>
      <c r="F7" s="21">
        <v>1800000</v>
      </c>
      <c r="G7" s="22">
        <v>2500000</v>
      </c>
      <c r="H7" s="23" t="s">
        <v>325</v>
      </c>
      <c r="I7" s="22"/>
      <c r="K7" s="15"/>
      <c r="L7" s="15"/>
    </row>
    <row r="8" spans="2:12">
      <c r="B8" s="24" t="s">
        <v>21</v>
      </c>
      <c r="C8" s="19">
        <v>3</v>
      </c>
      <c r="D8" s="20">
        <v>5</v>
      </c>
      <c r="E8" s="16">
        <v>3</v>
      </c>
      <c r="F8" s="21">
        <v>4200000</v>
      </c>
      <c r="G8" s="22">
        <v>4500000</v>
      </c>
      <c r="H8" s="23">
        <v>5000000</v>
      </c>
      <c r="I8" s="22"/>
      <c r="K8" s="15"/>
      <c r="L8" s="15"/>
    </row>
    <row r="9" spans="2:12">
      <c r="B9" s="24" t="s">
        <v>22</v>
      </c>
      <c r="C9" s="25">
        <v>2</v>
      </c>
      <c r="D9" s="20">
        <v>4</v>
      </c>
      <c r="E9" s="16">
        <v>1</v>
      </c>
      <c r="F9" s="26">
        <v>3700000</v>
      </c>
      <c r="G9" s="27">
        <v>4100000</v>
      </c>
      <c r="H9" s="23" t="s">
        <v>326</v>
      </c>
      <c r="I9" s="27"/>
      <c r="K9" s="15"/>
      <c r="L9" s="15"/>
    </row>
    <row r="10" spans="2:12">
      <c r="B10" s="24" t="s">
        <v>23</v>
      </c>
      <c r="C10" s="25">
        <v>5</v>
      </c>
      <c r="D10" s="20">
        <v>7</v>
      </c>
      <c r="E10" s="28">
        <v>2</v>
      </c>
      <c r="F10" s="26">
        <v>1700000</v>
      </c>
      <c r="G10" s="27">
        <v>2000000</v>
      </c>
      <c r="H10" s="23" t="s">
        <v>325</v>
      </c>
      <c r="I10" s="27"/>
      <c r="K10" s="15"/>
      <c r="L10" s="15"/>
    </row>
    <row r="11" spans="2:12">
      <c r="B11" s="24" t="s">
        <v>24</v>
      </c>
      <c r="C11" s="25">
        <v>5</v>
      </c>
      <c r="D11" s="20">
        <v>8</v>
      </c>
      <c r="E11" s="28">
        <v>10</v>
      </c>
      <c r="F11" s="26">
        <v>1700000</v>
      </c>
      <c r="G11" s="27">
        <v>1800000</v>
      </c>
      <c r="H11" s="23" t="s">
        <v>327</v>
      </c>
      <c r="I11" s="27"/>
      <c r="K11" s="15"/>
      <c r="L11" s="15"/>
    </row>
    <row r="12" spans="2:12">
      <c r="B12" s="24" t="s">
        <v>25</v>
      </c>
      <c r="C12" s="25">
        <v>5</v>
      </c>
      <c r="D12" s="20">
        <v>8</v>
      </c>
      <c r="E12" s="28">
        <v>5</v>
      </c>
      <c r="F12" s="26">
        <v>950000</v>
      </c>
      <c r="G12" s="27">
        <v>1000000</v>
      </c>
      <c r="H12" s="23" t="s">
        <v>328</v>
      </c>
      <c r="I12" s="27"/>
      <c r="K12" s="15"/>
      <c r="L12" s="15"/>
    </row>
    <row r="13" spans="2:12">
      <c r="B13" s="24" t="s">
        <v>26</v>
      </c>
      <c r="C13" s="25">
        <v>0</v>
      </c>
      <c r="D13" s="20">
        <v>1</v>
      </c>
      <c r="E13" s="28">
        <v>2</v>
      </c>
      <c r="F13" s="26">
        <v>1000000</v>
      </c>
      <c r="G13" s="27">
        <v>1000000</v>
      </c>
      <c r="H13" s="23" t="s">
        <v>329</v>
      </c>
      <c r="I13" s="27"/>
      <c r="K13" s="15"/>
      <c r="L13" s="15"/>
    </row>
    <row r="14" spans="2:12">
      <c r="B14" s="24" t="s">
        <v>27</v>
      </c>
      <c r="C14" s="25">
        <v>5</v>
      </c>
      <c r="D14" s="20">
        <v>8</v>
      </c>
      <c r="E14" s="16">
        <v>30</v>
      </c>
      <c r="F14" s="27">
        <v>790000</v>
      </c>
      <c r="G14" s="27">
        <v>800000</v>
      </c>
      <c r="H14" s="23">
        <v>900000</v>
      </c>
      <c r="I14" s="27"/>
      <c r="K14" s="15"/>
      <c r="L14" s="15"/>
    </row>
    <row r="15" spans="2:12">
      <c r="B15" s="29"/>
      <c r="C15" s="30"/>
      <c r="D15" s="31"/>
      <c r="E15" s="15"/>
      <c r="F15" s="15"/>
      <c r="G15" s="32"/>
      <c r="H15" s="32"/>
      <c r="I15" s="32"/>
      <c r="J15" s="15"/>
      <c r="K15" s="15"/>
      <c r="L15" s="15"/>
    </row>
    <row r="16" spans="2:12">
      <c r="E16" s="15"/>
      <c r="F16" s="15"/>
      <c r="G16" s="32"/>
      <c r="H16" s="32"/>
      <c r="I16" s="32"/>
      <c r="J16" s="15"/>
      <c r="K16" s="15"/>
      <c r="L16" s="15"/>
    </row>
    <row r="17" spans="1:14">
      <c r="E17" s="15"/>
      <c r="F17" s="15"/>
      <c r="G17" s="32"/>
      <c r="H17" s="32"/>
      <c r="I17" s="32"/>
      <c r="J17" s="15"/>
      <c r="K17" s="15"/>
      <c r="L17" s="15"/>
    </row>
    <row r="18" spans="1:14" ht="15">
      <c r="B18" s="470" t="s">
        <v>36</v>
      </c>
      <c r="C18" s="470"/>
      <c r="D18" s="470"/>
      <c r="E18" s="470"/>
      <c r="F18" s="15"/>
      <c r="G18" s="32"/>
      <c r="H18" s="32"/>
      <c r="I18" s="32"/>
      <c r="J18" s="15"/>
      <c r="K18" s="402" t="s">
        <v>248</v>
      </c>
      <c r="L18" s="402" t="s">
        <v>0</v>
      </c>
      <c r="M18" s="402" t="s">
        <v>255</v>
      </c>
      <c r="N18" s="402" t="s">
        <v>256</v>
      </c>
    </row>
    <row r="19" spans="1:14">
      <c r="E19" s="15"/>
      <c r="F19" s="15"/>
      <c r="G19" s="32"/>
      <c r="H19" s="32"/>
      <c r="I19" s="32"/>
      <c r="J19" s="15"/>
      <c r="K19" s="20" t="s">
        <v>249</v>
      </c>
      <c r="L19" s="20" t="s">
        <v>250</v>
      </c>
      <c r="M19" s="391" t="s">
        <v>251</v>
      </c>
      <c r="N19" s="391"/>
    </row>
    <row r="20" spans="1:14" ht="15">
      <c r="A20" s="471" t="s">
        <v>3</v>
      </c>
      <c r="B20" s="471"/>
      <c r="C20" s="471"/>
      <c r="D20" s="471"/>
      <c r="E20" s="15"/>
      <c r="F20" s="15"/>
      <c r="G20" s="32"/>
      <c r="H20" s="32"/>
      <c r="I20" s="32"/>
      <c r="J20" s="15"/>
      <c r="K20" s="20" t="s">
        <v>252</v>
      </c>
      <c r="L20" s="20" t="s">
        <v>253</v>
      </c>
      <c r="M20" s="391" t="s">
        <v>254</v>
      </c>
      <c r="N20" s="391">
        <v>6424848</v>
      </c>
    </row>
    <row r="21" spans="1:14">
      <c r="K21" s="20" t="s">
        <v>257</v>
      </c>
      <c r="L21" s="20" t="s">
        <v>258</v>
      </c>
      <c r="M21" s="391" t="s">
        <v>273</v>
      </c>
      <c r="N21" s="391">
        <v>6421579</v>
      </c>
    </row>
    <row r="22" spans="1:14" ht="15">
      <c r="B22" s="478" t="s">
        <v>35</v>
      </c>
      <c r="C22" s="479"/>
      <c r="D22" s="479"/>
      <c r="E22" s="480"/>
      <c r="F22" s="404" t="s">
        <v>296</v>
      </c>
      <c r="K22" s="20" t="s">
        <v>286</v>
      </c>
      <c r="L22" s="20" t="s">
        <v>272</v>
      </c>
      <c r="M22" s="391" t="s">
        <v>287</v>
      </c>
      <c r="N22" s="391">
        <v>6803464</v>
      </c>
    </row>
    <row r="23" spans="1:14" ht="15">
      <c r="B23" s="59" t="s">
        <v>12</v>
      </c>
      <c r="C23" s="59" t="s">
        <v>29</v>
      </c>
      <c r="D23" s="59" t="s">
        <v>14</v>
      </c>
      <c r="E23" s="61" t="s">
        <v>15</v>
      </c>
      <c r="F23" s="395">
        <v>900000</v>
      </c>
      <c r="G23" s="403"/>
      <c r="H23" s="403"/>
      <c r="I23" s="403"/>
      <c r="J23" s="403"/>
      <c r="K23" s="20" t="s">
        <v>274</v>
      </c>
      <c r="L23" s="20" t="s">
        <v>282</v>
      </c>
      <c r="M23" s="391" t="s">
        <v>285</v>
      </c>
      <c r="N23" s="391">
        <v>6454377</v>
      </c>
    </row>
    <row r="24" spans="1:14">
      <c r="B24" s="54" t="s">
        <v>297</v>
      </c>
      <c r="C24" s="404">
        <v>15</v>
      </c>
      <c r="D24" s="62">
        <v>12000</v>
      </c>
      <c r="E24" s="62">
        <f>C24*D24</f>
        <v>180000</v>
      </c>
      <c r="F24" s="3"/>
      <c r="G24" s="35"/>
      <c r="H24" s="35"/>
      <c r="I24" s="35"/>
      <c r="J24" s="12"/>
      <c r="K24" s="392" t="s">
        <v>284</v>
      </c>
      <c r="L24" s="20" t="s">
        <v>283</v>
      </c>
      <c r="M24" s="391"/>
      <c r="N24" s="391"/>
    </row>
    <row r="25" spans="1:14">
      <c r="B25" s="54" t="s">
        <v>298</v>
      </c>
      <c r="C25" s="404">
        <v>1</v>
      </c>
      <c r="D25" s="62">
        <v>150000</v>
      </c>
      <c r="E25" s="62">
        <f>C25*D25</f>
        <v>150000</v>
      </c>
      <c r="F25" s="3"/>
      <c r="G25" s="35"/>
      <c r="H25" s="35"/>
      <c r="I25" s="35"/>
      <c r="J25" s="12"/>
      <c r="K25" s="392" t="s">
        <v>249</v>
      </c>
      <c r="L25" s="20" t="s">
        <v>280</v>
      </c>
      <c r="M25" s="391"/>
      <c r="N25" s="391"/>
    </row>
    <row r="26" spans="1:14">
      <c r="B26" s="54" t="s">
        <v>299</v>
      </c>
      <c r="C26" s="404">
        <v>1</v>
      </c>
      <c r="D26" s="400">
        <v>6000</v>
      </c>
      <c r="E26" s="62">
        <f>D26*C26</f>
        <v>6000</v>
      </c>
      <c r="F26" s="3"/>
      <c r="G26" s="35"/>
      <c r="H26" s="35"/>
      <c r="I26" s="35"/>
      <c r="J26" s="12"/>
      <c r="K26" s="392" t="s">
        <v>249</v>
      </c>
      <c r="L26" s="20" t="s">
        <v>288</v>
      </c>
      <c r="M26" s="391"/>
      <c r="N26" s="391"/>
    </row>
    <row r="27" spans="1:14">
      <c r="B27" s="63" t="s">
        <v>2</v>
      </c>
      <c r="C27" s="404"/>
      <c r="D27" s="62"/>
      <c r="E27" s="62">
        <f>SUM(E24:E26)</f>
        <v>336000</v>
      </c>
      <c r="F27" s="3"/>
      <c r="G27" s="36"/>
      <c r="H27" s="36"/>
      <c r="I27" s="36"/>
      <c r="J27" s="36"/>
      <c r="K27" s="35"/>
    </row>
    <row r="28" spans="1:14" ht="15">
      <c r="B28" s="4"/>
      <c r="C28" s="3"/>
      <c r="D28" s="3"/>
      <c r="E28" s="15"/>
    </row>
    <row r="29" spans="1:14" ht="15">
      <c r="B29" s="459" t="s">
        <v>37</v>
      </c>
      <c r="C29" s="459"/>
      <c r="D29" s="459"/>
      <c r="E29" s="459"/>
      <c r="F29" s="3"/>
      <c r="G29" s="11"/>
      <c r="H29" s="11"/>
      <c r="I29" s="11"/>
      <c r="J29" s="11"/>
      <c r="K29" s="6"/>
      <c r="L29" s="6"/>
      <c r="M29" s="12"/>
    </row>
    <row r="30" spans="1:14">
      <c r="B30" s="39"/>
      <c r="C30" s="38"/>
      <c r="D30" s="38"/>
      <c r="E30" s="8"/>
      <c r="F30" s="3"/>
      <c r="G30" s="60"/>
      <c r="H30" s="60"/>
      <c r="I30" s="60"/>
      <c r="J30" s="6"/>
      <c r="K30" s="6"/>
      <c r="L30" s="6"/>
      <c r="M30" s="12"/>
    </row>
    <row r="31" spans="1:14" ht="15">
      <c r="B31" s="7" t="s">
        <v>4</v>
      </c>
      <c r="C31" s="38"/>
      <c r="D31" s="38"/>
      <c r="E31" s="8"/>
      <c r="F31" s="3"/>
      <c r="G31" s="60"/>
      <c r="H31" s="60"/>
      <c r="I31" s="60"/>
      <c r="J31" s="6"/>
      <c r="K31" s="37"/>
      <c r="L31" s="37"/>
      <c r="M31" s="12"/>
    </row>
    <row r="32" spans="1:14" ht="15">
      <c r="B32" s="7"/>
      <c r="C32" s="38"/>
      <c r="D32" s="38"/>
      <c r="E32" s="8"/>
      <c r="F32" s="3"/>
      <c r="G32" s="60"/>
      <c r="H32" s="60"/>
      <c r="I32" s="60"/>
      <c r="J32" s="6"/>
      <c r="K32" s="37"/>
      <c r="L32" s="37"/>
      <c r="M32" s="12"/>
    </row>
    <row r="33" spans="1:22" s="411" customFormat="1" ht="12.75">
      <c r="A33" s="461" t="s">
        <v>332</v>
      </c>
      <c r="B33" s="461"/>
      <c r="C33" s="461"/>
      <c r="D33" s="461"/>
      <c r="E33" s="461"/>
    </row>
    <row r="34" spans="1:22" s="411" customFormat="1" ht="6" customHeight="1">
      <c r="A34" s="412"/>
      <c r="B34" s="412"/>
      <c r="C34" s="412"/>
      <c r="D34" s="412"/>
      <c r="E34" s="412"/>
    </row>
    <row r="35" spans="1:22" s="411" customFormat="1" ht="12.75">
      <c r="B35" s="411" t="s">
        <v>333</v>
      </c>
      <c r="D35" s="413">
        <v>515000</v>
      </c>
      <c r="E35" s="414"/>
    </row>
    <row r="36" spans="1:22" s="411" customFormat="1" ht="13.5" thickBot="1">
      <c r="B36" s="411" t="s">
        <v>334</v>
      </c>
      <c r="D36" s="415">
        <v>61500</v>
      </c>
      <c r="E36" s="414"/>
    </row>
    <row r="37" spans="1:22" s="411" customFormat="1" ht="13.5" thickTop="1">
      <c r="B37" s="411" t="s">
        <v>335</v>
      </c>
      <c r="D37" s="413">
        <f>SUM(D35:D36)</f>
        <v>576500</v>
      </c>
      <c r="E37" s="414"/>
    </row>
    <row r="38" spans="1:22" s="411" customFormat="1" ht="4.5" customHeight="1">
      <c r="D38" s="413"/>
      <c r="E38" s="414"/>
    </row>
    <row r="39" spans="1:22" s="411" customFormat="1" ht="12.75">
      <c r="B39" s="411" t="s">
        <v>336</v>
      </c>
      <c r="D39" s="416">
        <f>(541500)*(1.52)</f>
        <v>823080</v>
      </c>
      <c r="E39" s="417" t="s">
        <v>337</v>
      </c>
    </row>
    <row r="40" spans="1:22" s="411" customFormat="1" ht="3.75" customHeight="1">
      <c r="D40" s="418"/>
      <c r="E40" s="414"/>
    </row>
    <row r="41" spans="1:22" s="411" customFormat="1" ht="12.75">
      <c r="B41" s="411" t="s">
        <v>338</v>
      </c>
      <c r="D41" s="419" t="s">
        <v>339</v>
      </c>
      <c r="E41" s="414"/>
    </row>
    <row r="42" spans="1:22" s="411" customFormat="1" ht="12.75">
      <c r="B42" s="411" t="s">
        <v>340</v>
      </c>
      <c r="D42" s="418" t="s">
        <v>341</v>
      </c>
      <c r="E42" s="414"/>
    </row>
    <row r="43" spans="1:22" s="411" customFormat="1" ht="3.75" customHeight="1" thickBot="1">
      <c r="D43" s="419"/>
      <c r="E43" s="414"/>
    </row>
    <row r="44" spans="1:22" s="411" customFormat="1" ht="13.5" thickBot="1">
      <c r="B44" s="411" t="s">
        <v>344</v>
      </c>
      <c r="D44" s="420">
        <f>+D39/11520</f>
        <v>71.447916666666671</v>
      </c>
      <c r="E44" s="414"/>
    </row>
    <row r="45" spans="1:22" s="411" customFormat="1" ht="13.5" thickBot="1">
      <c r="B45" s="411" t="s">
        <v>343</v>
      </c>
      <c r="D45" s="421">
        <f>+D39/192</f>
        <v>4286.875</v>
      </c>
      <c r="E45" s="414"/>
    </row>
    <row r="46" spans="1:22" s="411" customFormat="1" ht="12.75">
      <c r="D46" s="418"/>
      <c r="E46" s="414"/>
    </row>
    <row r="47" spans="1:22" s="411" customFormat="1" ht="12.75">
      <c r="A47" s="461" t="s">
        <v>342</v>
      </c>
      <c r="B47" s="461"/>
      <c r="C47" s="461"/>
      <c r="D47" s="461"/>
      <c r="E47" s="461"/>
    </row>
    <row r="48" spans="1:22" ht="15">
      <c r="B48" s="39"/>
      <c r="C48" s="38"/>
      <c r="D48" s="38"/>
      <c r="E48" s="403"/>
      <c r="F48" s="35"/>
      <c r="G48" s="12"/>
      <c r="H48" s="12"/>
      <c r="I48" s="12"/>
      <c r="J48" s="8"/>
      <c r="K48" s="8"/>
      <c r="L48" s="12"/>
      <c r="M48" s="33"/>
      <c r="N48" s="33"/>
      <c r="U48" s="13"/>
      <c r="V48" s="10"/>
    </row>
    <row r="49" spans="1:22" ht="15">
      <c r="B49" s="12"/>
      <c r="C49" s="403" t="s">
        <v>405</v>
      </c>
      <c r="D49" s="403"/>
      <c r="E49" s="403"/>
      <c r="F49" s="35"/>
      <c r="G49" s="35"/>
      <c r="H49" s="35"/>
      <c r="I49" s="35"/>
      <c r="J49" s="12"/>
      <c r="K49" s="6"/>
      <c r="L49" s="6"/>
      <c r="M49" s="12"/>
    </row>
    <row r="50" spans="1:22" ht="15.75" customHeight="1">
      <c r="B50" s="424" t="s">
        <v>219</v>
      </c>
      <c r="C50" s="424" t="s">
        <v>350</v>
      </c>
      <c r="D50" s="462" t="s">
        <v>352</v>
      </c>
      <c r="E50" s="463"/>
      <c r="F50" s="463"/>
      <c r="G50" s="463"/>
      <c r="H50" s="472"/>
      <c r="I50" s="472"/>
      <c r="J50" s="12"/>
      <c r="K50" s="6"/>
      <c r="L50" s="6"/>
      <c r="M50" s="12"/>
    </row>
    <row r="51" spans="1:22" ht="15.75" customHeight="1">
      <c r="B51" s="425"/>
      <c r="C51" s="425"/>
      <c r="D51" s="462"/>
      <c r="E51" s="463"/>
      <c r="F51" s="463"/>
      <c r="G51" s="463"/>
      <c r="H51" s="472"/>
      <c r="I51" s="472"/>
      <c r="J51" s="12"/>
      <c r="K51" s="6"/>
      <c r="L51" s="6"/>
      <c r="M51" s="12"/>
    </row>
    <row r="52" spans="1:22" ht="15.75" customHeight="1">
      <c r="B52" s="18" t="s">
        <v>345</v>
      </c>
      <c r="C52" s="34">
        <v>4</v>
      </c>
      <c r="D52" s="422">
        <f>+C52*D45</f>
        <v>17147.5</v>
      </c>
      <c r="E52" s="35"/>
      <c r="F52" s="35"/>
      <c r="G52" s="408"/>
      <c r="H52" s="408"/>
      <c r="I52" s="408"/>
      <c r="J52" s="12"/>
      <c r="K52" s="6"/>
      <c r="L52" s="6"/>
      <c r="M52" s="12"/>
    </row>
    <row r="53" spans="1:22" ht="14.25" customHeight="1">
      <c r="B53" s="397" t="s">
        <v>346</v>
      </c>
      <c r="C53" s="380">
        <v>1</v>
      </c>
      <c r="D53" s="422">
        <f>+C53*D45</f>
        <v>4286.875</v>
      </c>
      <c r="E53" s="35"/>
      <c r="F53" s="35"/>
      <c r="G53" s="35"/>
      <c r="H53" s="408"/>
      <c r="I53" s="408"/>
      <c r="J53" s="12"/>
      <c r="K53" s="6"/>
      <c r="L53" s="6"/>
      <c r="M53" s="12"/>
    </row>
    <row r="54" spans="1:22">
      <c r="B54" s="379" t="s">
        <v>347</v>
      </c>
      <c r="C54" s="34">
        <v>3</v>
      </c>
      <c r="D54" s="428">
        <f>+C54*D45</f>
        <v>12860.625</v>
      </c>
      <c r="E54" s="447"/>
      <c r="F54" s="35"/>
      <c r="G54" s="35"/>
      <c r="H54" s="408"/>
      <c r="I54" s="408"/>
      <c r="J54" s="33"/>
      <c r="L54" s="6"/>
      <c r="M54" s="12"/>
    </row>
    <row r="55" spans="1:22">
      <c r="B55" s="379" t="s">
        <v>348</v>
      </c>
      <c r="C55" s="34">
        <v>8</v>
      </c>
      <c r="D55" s="422">
        <f>+C55*D45</f>
        <v>34295</v>
      </c>
      <c r="E55" s="35"/>
      <c r="F55" s="35"/>
      <c r="G55" s="35"/>
      <c r="H55" s="408"/>
      <c r="I55" s="408"/>
      <c r="J55" s="12"/>
      <c r="K55" s="6"/>
      <c r="L55" s="6"/>
      <c r="M55" s="12"/>
    </row>
    <row r="56" spans="1:22">
      <c r="B56" s="379" t="s">
        <v>349</v>
      </c>
      <c r="C56" s="34">
        <v>4</v>
      </c>
      <c r="D56" s="422">
        <f>+C56*D45</f>
        <v>17147.5</v>
      </c>
      <c r="E56" s="35"/>
      <c r="F56" s="35"/>
      <c r="G56" s="35"/>
      <c r="H56" s="408"/>
      <c r="I56" s="408"/>
      <c r="J56" s="12"/>
      <c r="K56" s="6"/>
      <c r="L56" s="6"/>
      <c r="M56" s="12"/>
    </row>
    <row r="57" spans="1:22">
      <c r="B57" s="40" t="s">
        <v>316</v>
      </c>
      <c r="C57" s="34">
        <v>4</v>
      </c>
      <c r="D57" s="422">
        <f>+C57*D45</f>
        <v>17147.5</v>
      </c>
      <c r="E57" s="35"/>
      <c r="F57" s="35"/>
      <c r="G57" s="35"/>
      <c r="H57" s="408"/>
      <c r="I57" s="408"/>
      <c r="J57" s="12"/>
      <c r="K57" s="6"/>
      <c r="L57" s="6"/>
      <c r="M57" s="12"/>
    </row>
    <row r="58" spans="1:22">
      <c r="B58" s="423" t="s">
        <v>317</v>
      </c>
      <c r="C58" s="34">
        <v>4</v>
      </c>
      <c r="D58" s="422">
        <f>+C58*D45</f>
        <v>17147.5</v>
      </c>
      <c r="E58" s="35"/>
      <c r="F58" s="35"/>
      <c r="G58" s="35"/>
      <c r="H58" s="408"/>
      <c r="I58" s="408"/>
      <c r="J58" s="12"/>
      <c r="K58" s="6"/>
      <c r="L58" s="6"/>
      <c r="M58" s="12"/>
    </row>
    <row r="59" spans="1:22" ht="15">
      <c r="B59" s="9" t="s">
        <v>2</v>
      </c>
      <c r="C59" s="64">
        <f>SUM(C52:C58)</f>
        <v>28</v>
      </c>
      <c r="D59" s="429">
        <f>+C59*D45</f>
        <v>120032.5</v>
      </c>
      <c r="E59" s="432" t="s">
        <v>404</v>
      </c>
      <c r="F59" s="35"/>
      <c r="G59" s="35"/>
      <c r="H59" s="408"/>
      <c r="I59" s="408"/>
      <c r="J59" s="12"/>
      <c r="K59" s="6"/>
      <c r="L59" s="6"/>
      <c r="M59" s="12"/>
    </row>
    <row r="60" spans="1:22" s="33" customFormat="1" ht="15">
      <c r="B60" s="433" t="s">
        <v>396</v>
      </c>
      <c r="C60" s="427"/>
      <c r="D60" s="434"/>
      <c r="E60" s="435">
        <f>+D59</f>
        <v>120032.5</v>
      </c>
      <c r="F60" s="35"/>
      <c r="G60" s="35"/>
      <c r="H60" s="408"/>
      <c r="I60" s="408"/>
      <c r="J60" s="12"/>
      <c r="K60" s="6"/>
      <c r="L60" s="6"/>
      <c r="M60" s="12"/>
      <c r="V60" s="15"/>
    </row>
    <row r="61" spans="1:22" s="426" customFormat="1" ht="15.75" customHeight="1">
      <c r="B61" s="427"/>
    </row>
    <row r="62" spans="1:22" s="39" customFormat="1" ht="15">
      <c r="B62" s="459" t="s">
        <v>47</v>
      </c>
      <c r="C62" s="459"/>
      <c r="D62" s="459"/>
      <c r="E62" s="459"/>
      <c r="F62" s="35"/>
      <c r="G62" s="35"/>
      <c r="H62" s="35"/>
      <c r="I62" s="35"/>
      <c r="K62" s="38"/>
      <c r="L62" s="38"/>
      <c r="V62" s="38"/>
    </row>
    <row r="63" spans="1:22" s="39" customFormat="1" ht="15">
      <c r="B63" s="403"/>
      <c r="C63" s="403"/>
      <c r="D63" s="403"/>
      <c r="E63" s="38"/>
      <c r="F63" s="38"/>
      <c r="G63" s="38"/>
      <c r="H63" s="38"/>
      <c r="I63" s="38"/>
      <c r="K63" s="38"/>
      <c r="L63" s="38"/>
      <c r="V63" s="38"/>
    </row>
    <row r="64" spans="1:22" s="39" customFormat="1" ht="33" customHeight="1">
      <c r="A64" s="12"/>
      <c r="B64" s="401" t="s">
        <v>220</v>
      </c>
      <c r="C64" s="40" t="s">
        <v>355</v>
      </c>
      <c r="D64" s="40" t="s">
        <v>356</v>
      </c>
      <c r="E64" s="64" t="s">
        <v>353</v>
      </c>
      <c r="F64" s="64" t="s">
        <v>354</v>
      </c>
      <c r="G64" s="403"/>
      <c r="H64" s="403"/>
      <c r="I64" s="403"/>
      <c r="J64" s="12"/>
      <c r="K64" s="38"/>
      <c r="L64" s="38"/>
      <c r="V64" s="38"/>
    </row>
    <row r="65" spans="1:22" s="39" customFormat="1" ht="15.75" customHeight="1">
      <c r="A65" s="12"/>
      <c r="B65" s="24" t="s">
        <v>380</v>
      </c>
      <c r="C65" s="443">
        <v>300000</v>
      </c>
      <c r="D65" s="34">
        <v>10</v>
      </c>
      <c r="E65" s="406">
        <f t="shared" ref="E65:E70" si="0">+(C65*1)/(D65*360)</f>
        <v>83.333333333333329</v>
      </c>
      <c r="F65" s="406">
        <f t="shared" ref="F65:F70" si="1">+(C65*1)/(D65*12)</f>
        <v>2500</v>
      </c>
      <c r="G65" s="35"/>
      <c r="H65" s="35"/>
      <c r="I65" s="35"/>
      <c r="J65" s="12"/>
      <c r="K65" s="38"/>
      <c r="L65" s="38"/>
      <c r="V65" s="38"/>
    </row>
    <row r="66" spans="1:22" s="39" customFormat="1" ht="15.75" customHeight="1">
      <c r="A66" s="12"/>
      <c r="B66" s="430" t="s">
        <v>381</v>
      </c>
      <c r="C66" s="406">
        <v>3000000</v>
      </c>
      <c r="D66" s="34">
        <v>10</v>
      </c>
      <c r="E66" s="406">
        <f t="shared" si="0"/>
        <v>833.33333333333337</v>
      </c>
      <c r="F66" s="406">
        <f t="shared" si="1"/>
        <v>25000</v>
      </c>
      <c r="G66" s="35"/>
      <c r="H66" s="35"/>
      <c r="I66" s="35"/>
      <c r="K66" s="38"/>
      <c r="L66" s="38"/>
      <c r="V66" s="38"/>
    </row>
    <row r="67" spans="1:22" s="39" customFormat="1" ht="15.75" customHeight="1">
      <c r="A67" s="12"/>
      <c r="B67" s="430" t="s">
        <v>300</v>
      </c>
      <c r="C67" s="406">
        <v>20000</v>
      </c>
      <c r="D67" s="34">
        <v>10</v>
      </c>
      <c r="E67" s="406">
        <f t="shared" si="0"/>
        <v>5.5555555555555554</v>
      </c>
      <c r="F67" s="406">
        <f t="shared" si="1"/>
        <v>166.66666666666666</v>
      </c>
      <c r="G67" s="35"/>
      <c r="H67" s="35"/>
      <c r="I67" s="35"/>
      <c r="K67" s="38"/>
      <c r="L67" s="38"/>
      <c r="V67" s="38"/>
    </row>
    <row r="68" spans="1:22" s="39" customFormat="1" ht="15.75" customHeight="1">
      <c r="A68" s="12"/>
      <c r="B68" s="430" t="s">
        <v>358</v>
      </c>
      <c r="C68" s="406">
        <v>2500000</v>
      </c>
      <c r="D68" s="34">
        <v>10</v>
      </c>
      <c r="E68" s="406">
        <f t="shared" si="0"/>
        <v>694.44444444444446</v>
      </c>
      <c r="F68" s="406">
        <f t="shared" si="1"/>
        <v>20833.333333333332</v>
      </c>
      <c r="G68" s="35"/>
      <c r="H68" s="35"/>
      <c r="I68" s="35"/>
      <c r="K68" s="38"/>
      <c r="L68" s="38"/>
      <c r="V68" s="38"/>
    </row>
    <row r="69" spans="1:22" s="39" customFormat="1" ht="15.75" customHeight="1">
      <c r="A69" s="12"/>
      <c r="B69" s="430" t="s">
        <v>357</v>
      </c>
      <c r="C69" s="406">
        <v>10000000</v>
      </c>
      <c r="D69" s="34">
        <v>10</v>
      </c>
      <c r="E69" s="406">
        <f t="shared" si="0"/>
        <v>2777.7777777777778</v>
      </c>
      <c r="F69" s="406">
        <f t="shared" si="1"/>
        <v>83333.333333333328</v>
      </c>
      <c r="G69" s="35"/>
      <c r="H69" s="35"/>
      <c r="I69" s="35"/>
      <c r="K69" s="38"/>
      <c r="L69" s="38"/>
      <c r="V69" s="38"/>
    </row>
    <row r="70" spans="1:22" s="426" customFormat="1" ht="15.75" customHeight="1">
      <c r="B70" s="423" t="s">
        <v>317</v>
      </c>
      <c r="C70" s="444">
        <v>1500000</v>
      </c>
      <c r="D70" s="431">
        <v>10</v>
      </c>
      <c r="E70" s="406">
        <f t="shared" si="0"/>
        <v>416.66666666666669</v>
      </c>
      <c r="F70" s="406">
        <f t="shared" si="1"/>
        <v>12500</v>
      </c>
    </row>
    <row r="71" spans="1:22" s="39" customFormat="1" ht="15">
      <c r="B71" s="403" t="s">
        <v>361</v>
      </c>
      <c r="C71" s="448">
        <f>SUM(C65:C70)</f>
        <v>17320000</v>
      </c>
      <c r="D71" s="403"/>
      <c r="E71" s="445">
        <f>SUM(E65:E70)</f>
        <v>4811.1111111111113</v>
      </c>
      <c r="F71" s="445">
        <f>SUM(F65:F70)</f>
        <v>144333.33333333331</v>
      </c>
      <c r="G71" s="38"/>
      <c r="H71" s="38"/>
      <c r="I71" s="38"/>
      <c r="K71" s="38"/>
      <c r="L71" s="38"/>
      <c r="V71" s="38"/>
    </row>
    <row r="72" spans="1:22" s="39" customFormat="1" ht="15">
      <c r="B72" s="403"/>
      <c r="C72" s="403"/>
      <c r="D72" s="403"/>
      <c r="E72" s="38"/>
      <c r="F72" s="38"/>
      <c r="G72" s="38"/>
      <c r="H72" s="38"/>
      <c r="I72" s="38"/>
      <c r="K72" s="38"/>
      <c r="L72" s="38"/>
      <c r="V72" s="38"/>
    </row>
    <row r="73" spans="1:22" s="39" customFormat="1" ht="15">
      <c r="B73" s="403"/>
      <c r="C73" s="403"/>
      <c r="D73" s="403"/>
      <c r="E73" s="38"/>
      <c r="F73" s="38"/>
      <c r="G73" s="38"/>
      <c r="H73" s="38"/>
      <c r="I73" s="38"/>
      <c r="K73" s="38"/>
      <c r="L73" s="38"/>
      <c r="V73" s="38"/>
    </row>
    <row r="74" spans="1:22" s="39" customFormat="1" ht="15">
      <c r="B74" s="403"/>
      <c r="C74" s="403"/>
      <c r="D74" s="403"/>
      <c r="E74" s="35"/>
      <c r="F74" s="38"/>
      <c r="G74" s="38"/>
      <c r="H74" s="38"/>
      <c r="I74" s="38"/>
      <c r="K74" s="38"/>
      <c r="L74" s="38"/>
      <c r="V74" s="38"/>
    </row>
    <row r="75" spans="1:22" s="39" customFormat="1" ht="15">
      <c r="B75" s="12"/>
      <c r="C75" s="35"/>
      <c r="D75" s="403"/>
      <c r="E75" s="403"/>
      <c r="F75" s="35"/>
      <c r="G75" s="38"/>
      <c r="H75" s="38"/>
      <c r="I75" s="38"/>
      <c r="K75" s="38"/>
      <c r="L75" s="38"/>
      <c r="V75" s="38"/>
    </row>
    <row r="76" spans="1:22" s="39" customFormat="1" ht="15">
      <c r="B76" s="12"/>
      <c r="C76" s="35"/>
      <c r="D76" s="35"/>
      <c r="E76" s="403"/>
      <c r="F76" s="35"/>
      <c r="G76" s="35"/>
      <c r="H76" s="35"/>
      <c r="I76" s="35"/>
      <c r="J76" s="12"/>
      <c r="K76" s="35"/>
      <c r="L76" s="35"/>
      <c r="M76" s="12"/>
      <c r="N76" s="12"/>
      <c r="V76" s="38"/>
    </row>
    <row r="77" spans="1:22" s="39" customFormat="1" ht="15">
      <c r="B77" s="65"/>
      <c r="C77" s="35"/>
      <c r="D77" s="35"/>
      <c r="E77" s="35"/>
      <c r="F77" s="35"/>
      <c r="G77" s="35"/>
      <c r="H77" s="35"/>
      <c r="I77" s="35"/>
      <c r="J77" s="12"/>
      <c r="K77" s="35"/>
      <c r="L77" s="35"/>
      <c r="M77" s="12"/>
      <c r="N77" s="12"/>
      <c r="V77" s="38"/>
    </row>
    <row r="78" spans="1:22" s="39" customFormat="1" ht="15">
      <c r="B78" s="65"/>
      <c r="C78" s="35"/>
      <c r="D78" s="35"/>
      <c r="E78" s="35"/>
      <c r="F78" s="403"/>
      <c r="G78" s="35"/>
      <c r="H78" s="35"/>
      <c r="I78" s="35"/>
      <c r="J78" s="12"/>
      <c r="K78" s="35"/>
      <c r="L78" s="35"/>
      <c r="M78" s="12"/>
      <c r="N78" s="12"/>
      <c r="V78" s="38"/>
    </row>
    <row r="79" spans="1:22" s="39" customFormat="1" ht="15.75" customHeight="1">
      <c r="A79" s="12"/>
      <c r="B79" s="64" t="s">
        <v>10</v>
      </c>
      <c r="C79" s="40" t="s">
        <v>363</v>
      </c>
      <c r="E79" s="64" t="s">
        <v>11</v>
      </c>
      <c r="F79" s="64" t="s">
        <v>218</v>
      </c>
      <c r="G79" s="64" t="s">
        <v>330</v>
      </c>
      <c r="H79" s="64" t="s">
        <v>331</v>
      </c>
      <c r="I79" s="35"/>
      <c r="J79" s="12"/>
      <c r="K79" s="35"/>
      <c r="L79" s="35"/>
      <c r="M79" s="12"/>
      <c r="N79" s="12"/>
      <c r="V79" s="38"/>
    </row>
    <row r="80" spans="1:22" s="39" customFormat="1" ht="15.75" customHeight="1">
      <c r="A80" s="12"/>
      <c r="B80" s="64" t="s">
        <v>370</v>
      </c>
      <c r="C80" s="40"/>
      <c r="E80" s="64"/>
      <c r="F80" s="64"/>
      <c r="G80" s="64"/>
      <c r="H80" s="64"/>
      <c r="I80" s="35"/>
      <c r="J80" s="12"/>
      <c r="K80" s="35"/>
      <c r="L80" s="35"/>
      <c r="M80" s="12"/>
      <c r="N80" s="12"/>
      <c r="V80" s="38"/>
    </row>
    <row r="81" spans="1:17">
      <c r="A81" s="39"/>
      <c r="B81" s="40" t="s">
        <v>5</v>
      </c>
      <c r="C81" s="436">
        <f>+(E81/192)*C59</f>
        <v>37916.666666666672</v>
      </c>
      <c r="D81" s="438"/>
      <c r="E81" s="42">
        <v>260000</v>
      </c>
      <c r="F81" s="406">
        <f>+E81*12</f>
        <v>3120000</v>
      </c>
      <c r="G81" s="407">
        <f>+E81*80%</f>
        <v>208000</v>
      </c>
      <c r="H81" s="381">
        <f>+E81-G81</f>
        <v>52000</v>
      </c>
      <c r="I81" s="35"/>
      <c r="J81" s="12"/>
      <c r="K81" s="35"/>
      <c r="L81" s="35"/>
      <c r="M81" s="12"/>
      <c r="N81" s="12"/>
      <c r="O81" s="39"/>
      <c r="P81" s="39"/>
      <c r="Q81" s="39"/>
    </row>
    <row r="82" spans="1:17">
      <c r="A82" s="39"/>
      <c r="B82" s="40" t="s">
        <v>19</v>
      </c>
      <c r="C82" s="436">
        <f>+(E82/192)*C59</f>
        <v>70000</v>
      </c>
      <c r="D82" s="438"/>
      <c r="E82" s="42">
        <v>480000</v>
      </c>
      <c r="F82" s="406">
        <f>+E82*12</f>
        <v>5760000</v>
      </c>
      <c r="G82" s="407">
        <f t="shared" ref="G82:G91" si="2">+E82*80%</f>
        <v>384000</v>
      </c>
      <c r="H82" s="407">
        <f t="shared" ref="H82:H92" si="3">+E82-G82</f>
        <v>96000</v>
      </c>
      <c r="I82" s="35"/>
      <c r="J82" s="12"/>
      <c r="K82" s="35">
        <f>+J82*62</f>
        <v>0</v>
      </c>
      <c r="L82" s="35"/>
      <c r="M82" s="12"/>
      <c r="N82" s="12"/>
      <c r="O82" s="39"/>
      <c r="P82" s="39"/>
      <c r="Q82" s="39"/>
    </row>
    <row r="83" spans="1:17">
      <c r="A83" s="39"/>
      <c r="B83" s="40" t="s">
        <v>17</v>
      </c>
      <c r="C83" s="436">
        <f>+(E83/192)*C59</f>
        <v>0</v>
      </c>
      <c r="D83" s="438"/>
      <c r="E83" s="42">
        <v>0</v>
      </c>
      <c r="F83" s="406">
        <f t="shared" ref="F83:F92" si="4">+E83*12</f>
        <v>0</v>
      </c>
      <c r="G83" s="407">
        <f t="shared" si="2"/>
        <v>0</v>
      </c>
      <c r="H83" s="407">
        <f t="shared" si="3"/>
        <v>0</v>
      </c>
      <c r="I83" s="38"/>
      <c r="J83" s="39"/>
      <c r="K83" s="38"/>
      <c r="L83" s="38"/>
      <c r="M83" s="39"/>
      <c r="N83" s="39"/>
      <c r="O83" s="39"/>
      <c r="P83" s="39"/>
      <c r="Q83" s="39"/>
    </row>
    <row r="84" spans="1:17">
      <c r="A84" s="39"/>
      <c r="B84" s="40" t="s">
        <v>6</v>
      </c>
      <c r="C84" s="436">
        <f>+(E84/192)*C59</f>
        <v>21048.611111111106</v>
      </c>
      <c r="D84" s="438"/>
      <c r="E84" s="42">
        <f>+F71</f>
        <v>144333.33333333331</v>
      </c>
      <c r="F84" s="406">
        <f t="shared" si="4"/>
        <v>1731999.9999999998</v>
      </c>
      <c r="G84" s="407">
        <f t="shared" si="2"/>
        <v>115466.66666666666</v>
      </c>
      <c r="H84" s="407">
        <f t="shared" si="3"/>
        <v>28866.666666666657</v>
      </c>
      <c r="I84" s="38"/>
      <c r="J84" s="39"/>
      <c r="K84" s="38"/>
      <c r="L84" s="38"/>
      <c r="M84" s="39"/>
      <c r="N84" s="39"/>
      <c r="O84" s="39"/>
      <c r="P84" s="39"/>
      <c r="Q84" s="39"/>
    </row>
    <row r="85" spans="1:17">
      <c r="A85" s="39"/>
      <c r="B85" s="40" t="s">
        <v>373</v>
      </c>
      <c r="C85" s="436">
        <f>((+NOMINA!H9+NOMINA!M12)/192)+C59</f>
        <v>22610.484375</v>
      </c>
      <c r="D85" s="438"/>
      <c r="E85" s="42">
        <f>+NOMINA!M12+NOMINA!H9</f>
        <v>4335837</v>
      </c>
      <c r="F85" s="406">
        <f>+E85*12</f>
        <v>52030044</v>
      </c>
      <c r="G85" s="407">
        <f t="shared" si="2"/>
        <v>3468669.6</v>
      </c>
      <c r="H85" s="407">
        <f t="shared" si="3"/>
        <v>867167.39999999991</v>
      </c>
      <c r="I85" s="38"/>
      <c r="J85" s="39"/>
      <c r="K85" s="38"/>
      <c r="L85" s="38"/>
      <c r="M85" s="39"/>
      <c r="N85" s="39"/>
      <c r="O85" s="39"/>
      <c r="P85" s="39"/>
      <c r="Q85" s="39"/>
    </row>
    <row r="86" spans="1:17">
      <c r="A86" s="39"/>
      <c r="B86" s="40" t="s">
        <v>376</v>
      </c>
      <c r="C86" s="436">
        <v>0</v>
      </c>
      <c r="D86" s="438"/>
      <c r="E86" s="42"/>
      <c r="F86" s="406"/>
      <c r="G86" s="407"/>
      <c r="H86" s="407"/>
      <c r="I86" s="38"/>
      <c r="J86" s="39"/>
      <c r="K86" s="38"/>
      <c r="L86" s="38"/>
      <c r="M86" s="39"/>
      <c r="N86" s="39"/>
      <c r="O86" s="39"/>
      <c r="P86" s="39"/>
      <c r="Q86" s="39"/>
    </row>
    <row r="87" spans="1:17">
      <c r="A87" s="39"/>
      <c r="B87" s="40" t="s">
        <v>7</v>
      </c>
      <c r="C87" s="436">
        <f>+(E89/192)*C59</f>
        <v>7291.666666666667</v>
      </c>
      <c r="D87" s="438"/>
      <c r="E87" s="42"/>
      <c r="F87" s="406"/>
      <c r="G87" s="407"/>
      <c r="H87" s="407"/>
      <c r="I87" s="38"/>
      <c r="J87" s="39"/>
      <c r="K87" s="38"/>
      <c r="L87" s="38"/>
      <c r="M87" s="39"/>
      <c r="N87" s="39"/>
      <c r="O87" s="39"/>
      <c r="P87" s="39"/>
      <c r="Q87" s="39"/>
    </row>
    <row r="88" spans="1:17">
      <c r="A88" s="39"/>
      <c r="B88" s="40"/>
      <c r="C88" s="436"/>
      <c r="D88" s="438"/>
      <c r="E88" s="42"/>
      <c r="F88" s="406"/>
      <c r="G88" s="407"/>
      <c r="H88" s="407"/>
      <c r="I88" s="38"/>
      <c r="J88" s="39"/>
      <c r="K88" s="38"/>
      <c r="L88" s="38"/>
      <c r="M88" s="39"/>
      <c r="N88" s="39"/>
      <c r="O88" s="39"/>
      <c r="P88" s="39"/>
      <c r="Q88" s="39"/>
    </row>
    <row r="89" spans="1:17" ht="15">
      <c r="A89" s="39"/>
      <c r="B89" s="50" t="s">
        <v>371</v>
      </c>
      <c r="C89" s="10"/>
      <c r="E89" s="42">
        <v>50000</v>
      </c>
      <c r="F89" s="406">
        <f t="shared" si="4"/>
        <v>600000</v>
      </c>
      <c r="G89" s="407">
        <f t="shared" si="2"/>
        <v>40000</v>
      </c>
      <c r="H89" s="407">
        <f t="shared" si="3"/>
        <v>10000</v>
      </c>
      <c r="I89" s="39"/>
      <c r="J89" s="38"/>
      <c r="K89" s="38"/>
      <c r="L89" s="38"/>
      <c r="M89" s="39"/>
      <c r="N89" s="39"/>
      <c r="O89" s="39"/>
      <c r="P89" s="39"/>
      <c r="Q89" s="39"/>
    </row>
    <row r="90" spans="1:17">
      <c r="A90" s="39"/>
      <c r="B90" s="40" t="s">
        <v>5</v>
      </c>
      <c r="C90" s="17"/>
      <c r="E90" s="42"/>
      <c r="F90" s="406"/>
      <c r="G90" s="407"/>
      <c r="H90" s="407"/>
      <c r="I90" s="39"/>
      <c r="J90" s="38"/>
      <c r="K90" s="38"/>
      <c r="L90" s="38"/>
      <c r="M90" s="39"/>
      <c r="N90" s="39"/>
      <c r="O90" s="39"/>
      <c r="P90" s="39"/>
      <c r="Q90" s="39"/>
    </row>
    <row r="91" spans="1:17">
      <c r="A91" s="39"/>
      <c r="B91" s="40" t="s">
        <v>8</v>
      </c>
      <c r="C91" s="436">
        <f>+(E91/192)*C59</f>
        <v>2916.666666666667</v>
      </c>
      <c r="E91" s="42">
        <v>20000</v>
      </c>
      <c r="F91" s="406">
        <f t="shared" si="4"/>
        <v>240000</v>
      </c>
      <c r="G91" s="407">
        <f t="shared" si="2"/>
        <v>16000</v>
      </c>
      <c r="H91" s="407">
        <f t="shared" si="3"/>
        <v>4000</v>
      </c>
      <c r="I91" s="39"/>
      <c r="J91" s="38"/>
      <c r="K91" s="38"/>
      <c r="L91" s="38"/>
      <c r="M91" s="39"/>
      <c r="N91" s="39"/>
      <c r="O91" s="39"/>
      <c r="P91" s="39"/>
      <c r="Q91" s="39"/>
    </row>
    <row r="92" spans="1:17">
      <c r="A92" s="39"/>
      <c r="B92" s="40" t="s">
        <v>9</v>
      </c>
      <c r="C92" s="436">
        <f>+(E92/192)*C59</f>
        <v>0</v>
      </c>
      <c r="E92" s="42">
        <v>0</v>
      </c>
      <c r="F92" s="406">
        <f t="shared" si="4"/>
        <v>0</v>
      </c>
      <c r="G92" s="407"/>
      <c r="H92" s="407">
        <f t="shared" si="3"/>
        <v>0</v>
      </c>
      <c r="I92" s="39"/>
      <c r="J92" s="38"/>
      <c r="K92" s="38"/>
      <c r="L92" s="38"/>
      <c r="M92" s="39"/>
      <c r="N92" s="39"/>
      <c r="O92" s="39"/>
      <c r="P92" s="39"/>
      <c r="Q92" s="39"/>
    </row>
    <row r="93" spans="1:17" ht="15.75" thickBot="1">
      <c r="A93" s="39"/>
      <c r="B93" s="39" t="s">
        <v>364</v>
      </c>
      <c r="C93" s="437">
        <f>SUM(C81:C92)</f>
        <v>161784.09548611109</v>
      </c>
      <c r="E93" s="38"/>
      <c r="F93" s="41" t="s">
        <v>2</v>
      </c>
      <c r="G93" s="407">
        <f>SUM(G81:G92)</f>
        <v>4232136.2666666666</v>
      </c>
      <c r="H93" s="407">
        <f>SUM(H81:H92)</f>
        <v>1058034.0666666664</v>
      </c>
      <c r="I93" s="39"/>
      <c r="J93" s="38"/>
      <c r="K93" s="39"/>
      <c r="L93" s="38"/>
      <c r="M93" s="39"/>
      <c r="N93" s="39"/>
      <c r="O93" s="39"/>
      <c r="P93" s="39"/>
      <c r="Q93" s="39"/>
    </row>
    <row r="94" spans="1:17">
      <c r="A94" s="39"/>
      <c r="B94" s="39"/>
      <c r="E94" s="38"/>
      <c r="F94" s="38"/>
      <c r="G94" s="38"/>
      <c r="H94" s="43"/>
      <c r="I94" s="39"/>
      <c r="J94" s="38"/>
      <c r="K94" s="39"/>
      <c r="L94" s="38"/>
      <c r="M94" s="39"/>
      <c r="N94" s="39"/>
      <c r="O94" s="39"/>
      <c r="P94" s="39"/>
      <c r="Q94" s="39"/>
    </row>
    <row r="95" spans="1:17">
      <c r="A95" s="39"/>
      <c r="B95" s="17" t="s">
        <v>365</v>
      </c>
      <c r="C95" s="16" t="s">
        <v>366</v>
      </c>
      <c r="D95" s="16" t="s">
        <v>367</v>
      </c>
      <c r="E95" s="38"/>
      <c r="F95" s="38"/>
      <c r="G95" s="38"/>
      <c r="H95" s="43"/>
      <c r="I95" s="39"/>
      <c r="J95" s="38"/>
      <c r="K95" s="39"/>
      <c r="L95" s="38"/>
      <c r="M95" s="39"/>
      <c r="N95" s="39"/>
      <c r="O95" s="39"/>
      <c r="P95" s="39"/>
      <c r="Q95" s="39"/>
    </row>
    <row r="96" spans="1:17">
      <c r="A96" s="39"/>
      <c r="B96" s="40" t="s">
        <v>69</v>
      </c>
      <c r="C96" s="16"/>
      <c r="D96" s="16"/>
      <c r="E96" s="38"/>
      <c r="F96" s="38"/>
      <c r="G96" s="38"/>
      <c r="H96" s="43"/>
      <c r="I96" s="39"/>
      <c r="J96" s="38"/>
      <c r="K96" s="39"/>
      <c r="L96" s="38"/>
      <c r="M96" s="39"/>
      <c r="N96" s="39"/>
      <c r="O96" s="39"/>
      <c r="P96" s="39"/>
      <c r="Q96" s="39"/>
    </row>
    <row r="97" spans="1:22">
      <c r="A97" s="39"/>
      <c r="B97" s="40" t="s">
        <v>368</v>
      </c>
      <c r="C97" s="16"/>
      <c r="D97" s="16"/>
      <c r="E97" s="38"/>
      <c r="F97" s="38"/>
      <c r="G97" s="38"/>
      <c r="H97" s="43"/>
      <c r="I97" s="39"/>
      <c r="J97" s="38"/>
      <c r="K97" s="39"/>
      <c r="L97" s="38"/>
      <c r="M97" s="39"/>
      <c r="N97" s="39"/>
      <c r="O97" s="39"/>
      <c r="P97" s="39"/>
      <c r="Q97" s="39"/>
    </row>
    <row r="98" spans="1:22">
      <c r="A98" s="39"/>
      <c r="B98" s="40" t="s">
        <v>71</v>
      </c>
      <c r="C98" s="16"/>
      <c r="D98" s="16"/>
      <c r="E98" s="38"/>
      <c r="F98" s="38"/>
      <c r="G98" s="38"/>
      <c r="H98" s="43"/>
      <c r="I98" s="39"/>
      <c r="J98" s="38"/>
      <c r="K98" s="39"/>
      <c r="L98" s="38"/>
      <c r="M98" s="39"/>
      <c r="N98" s="39"/>
      <c r="O98" s="39"/>
      <c r="P98" s="39"/>
      <c r="Q98" s="39"/>
    </row>
    <row r="99" spans="1:22" ht="15">
      <c r="A99" s="39"/>
      <c r="B99" s="40" t="s">
        <v>369</v>
      </c>
      <c r="C99" s="34"/>
      <c r="D99" s="34"/>
      <c r="E99" s="38"/>
      <c r="F99" s="44"/>
      <c r="G99" s="39"/>
      <c r="H99" s="39"/>
      <c r="I99" s="39"/>
      <c r="J99" s="38"/>
      <c r="K99" s="39"/>
      <c r="L99" s="38"/>
      <c r="M99" s="39"/>
      <c r="N99" s="39"/>
      <c r="O99" s="39"/>
      <c r="P99" s="39"/>
      <c r="Q99" s="39"/>
    </row>
    <row r="100" spans="1:22" s="33" customFormat="1" ht="15">
      <c r="A100" s="12"/>
      <c r="B100" s="12"/>
      <c r="C100" s="35"/>
      <c r="D100" s="35"/>
      <c r="E100" s="35"/>
      <c r="F100" s="44"/>
      <c r="G100" s="12"/>
      <c r="H100" s="12"/>
      <c r="I100" s="12"/>
      <c r="J100" s="35"/>
      <c r="K100" s="12"/>
      <c r="L100" s="35"/>
      <c r="M100" s="12"/>
      <c r="N100" s="12"/>
      <c r="O100" s="12"/>
      <c r="P100" s="12"/>
      <c r="Q100" s="12"/>
      <c r="V100" s="15"/>
    </row>
    <row r="101" spans="1:22" ht="15">
      <c r="A101" s="39"/>
      <c r="B101" s="40" t="s">
        <v>386</v>
      </c>
      <c r="C101" s="439">
        <f>+C93+C96</f>
        <v>161784.09548611109</v>
      </c>
      <c r="D101" s="439">
        <f>+C93+D96</f>
        <v>161784.09548611109</v>
      </c>
      <c r="E101" s="38"/>
      <c r="F101" s="44"/>
      <c r="G101" s="39"/>
      <c r="H101" s="39"/>
      <c r="I101" s="39"/>
      <c r="J101" s="38"/>
      <c r="K101" s="39"/>
      <c r="L101" s="38"/>
      <c r="M101" s="39"/>
      <c r="N101" s="39"/>
      <c r="O101" s="39"/>
      <c r="P101" s="39"/>
      <c r="Q101" s="39"/>
    </row>
    <row r="102" spans="1:22" ht="15">
      <c r="A102" s="39"/>
      <c r="B102" s="40" t="s">
        <v>387</v>
      </c>
      <c r="C102" s="439">
        <f>+C93+C97</f>
        <v>161784.09548611109</v>
      </c>
      <c r="D102" s="439">
        <f>+C93+D97</f>
        <v>161784.09548611109</v>
      </c>
      <c r="E102" s="38"/>
      <c r="F102" s="44"/>
      <c r="G102" s="39"/>
      <c r="H102" s="39"/>
      <c r="I102" s="39"/>
      <c r="J102" s="38"/>
      <c r="K102" s="39"/>
      <c r="L102" s="38"/>
      <c r="M102" s="39"/>
      <c r="N102" s="39"/>
      <c r="O102" s="39"/>
      <c r="P102" s="39"/>
      <c r="Q102" s="39"/>
    </row>
    <row r="103" spans="1:22" ht="15">
      <c r="A103" s="39"/>
      <c r="B103" s="40" t="s">
        <v>388</v>
      </c>
      <c r="C103" s="439">
        <f>+C93+C98</f>
        <v>161784.09548611109</v>
      </c>
      <c r="D103" s="439">
        <f>+C93+D98</f>
        <v>161784.09548611109</v>
      </c>
      <c r="E103" s="38"/>
      <c r="F103" s="44"/>
      <c r="G103" s="39"/>
      <c r="H103" s="39"/>
      <c r="I103" s="39"/>
      <c r="J103" s="38"/>
      <c r="K103" s="39"/>
      <c r="L103" s="38"/>
      <c r="M103" s="39"/>
      <c r="N103" s="39"/>
      <c r="O103" s="39"/>
      <c r="P103" s="39"/>
      <c r="Q103" s="39"/>
    </row>
    <row r="104" spans="1:22" ht="15">
      <c r="A104" s="39"/>
      <c r="B104" s="12"/>
      <c r="C104" s="440"/>
      <c r="D104" s="440"/>
      <c r="E104" s="38"/>
      <c r="F104" s="44"/>
      <c r="G104" s="39"/>
      <c r="H104" s="39"/>
      <c r="I104" s="39"/>
      <c r="J104" s="38"/>
      <c r="K104" s="39"/>
      <c r="L104" s="38"/>
      <c r="M104" s="39"/>
      <c r="N104" s="39"/>
      <c r="O104" s="39"/>
      <c r="P104" s="39"/>
      <c r="Q104" s="39"/>
    </row>
    <row r="105" spans="1:22" ht="15">
      <c r="A105" s="39"/>
      <c r="B105" s="12"/>
      <c r="C105" s="440"/>
      <c r="D105" s="442">
        <v>0.15</v>
      </c>
      <c r="E105" s="38"/>
      <c r="F105" s="44"/>
      <c r="G105" s="39"/>
      <c r="H105" s="39"/>
      <c r="I105" s="39"/>
      <c r="J105" s="38"/>
      <c r="K105" s="39"/>
      <c r="L105" s="38"/>
      <c r="M105" s="39"/>
      <c r="N105" s="39"/>
      <c r="O105" s="39"/>
      <c r="P105" s="39"/>
      <c r="Q105" s="39"/>
    </row>
    <row r="106" spans="1:22" ht="15">
      <c r="A106" s="39"/>
      <c r="B106" s="12"/>
      <c r="C106" s="440"/>
      <c r="D106" t="s">
        <v>372</v>
      </c>
      <c r="E106" s="38"/>
      <c r="F106" s="44"/>
      <c r="G106" s="39"/>
      <c r="H106" s="39"/>
      <c r="I106" s="39"/>
      <c r="J106" s="38"/>
      <c r="K106" s="39"/>
      <c r="L106" s="38"/>
      <c r="M106" s="39"/>
      <c r="N106" s="39"/>
      <c r="O106" s="39"/>
      <c r="P106" s="39"/>
      <c r="Q106" s="39"/>
    </row>
    <row r="107" spans="1:22" ht="15">
      <c r="A107" s="39"/>
      <c r="B107" s="10" t="s">
        <v>377</v>
      </c>
      <c r="C107" s="440">
        <f>+(E27+D59+C93)</f>
        <v>617816.59548611112</v>
      </c>
      <c r="D107" s="440">
        <f>+C107/0.85</f>
        <v>726843.05351307197</v>
      </c>
      <c r="E107" s="446" t="s">
        <v>382</v>
      </c>
      <c r="F107" s="44"/>
      <c r="G107" s="39"/>
      <c r="H107" s="39"/>
      <c r="I107" s="39"/>
      <c r="J107" s="38"/>
      <c r="K107" s="39"/>
      <c r="L107" s="38"/>
      <c r="M107" s="39"/>
      <c r="N107" s="39"/>
      <c r="O107" s="39"/>
      <c r="P107" s="39"/>
      <c r="Q107" s="39"/>
    </row>
    <row r="108" spans="1:22" ht="15">
      <c r="A108" s="39"/>
      <c r="B108" s="12"/>
      <c r="C108" s="440"/>
      <c r="D108" s="440"/>
      <c r="E108" s="38"/>
      <c r="F108" s="44"/>
      <c r="G108" s="39"/>
      <c r="H108" s="39"/>
      <c r="I108" s="39"/>
      <c r="J108" s="38"/>
      <c r="K108" s="39"/>
      <c r="L108" s="38"/>
      <c r="M108" s="39"/>
      <c r="N108" s="39"/>
      <c r="O108" s="39"/>
      <c r="P108" s="39"/>
      <c r="Q108" s="39"/>
    </row>
    <row r="109" spans="1:22" ht="15">
      <c r="A109" s="39"/>
      <c r="B109" s="10" t="s">
        <v>378</v>
      </c>
      <c r="C109" s="440"/>
      <c r="D109" s="440"/>
      <c r="E109" s="38"/>
      <c r="F109" s="44"/>
      <c r="G109" s="39"/>
      <c r="H109" s="39"/>
      <c r="I109" s="39"/>
      <c r="J109" s="38"/>
      <c r="K109" s="39"/>
      <c r="L109" s="38"/>
      <c r="M109" s="39"/>
      <c r="N109" s="39"/>
      <c r="O109" s="39"/>
      <c r="P109" s="39"/>
      <c r="Q109" s="39"/>
    </row>
    <row r="110" spans="1:22" ht="15">
      <c r="A110" s="39"/>
      <c r="B110" s="40" t="s">
        <v>69</v>
      </c>
      <c r="C110" s="440">
        <f>+(E27+D59+C96)</f>
        <v>456032.5</v>
      </c>
      <c r="D110" s="440">
        <f>+C110/0.85</f>
        <v>536508.82352941181</v>
      </c>
      <c r="E110" s="38"/>
      <c r="F110" s="44"/>
      <c r="G110" s="39"/>
      <c r="H110" s="39"/>
      <c r="I110" s="39"/>
      <c r="J110" s="38"/>
      <c r="K110" s="39"/>
      <c r="L110" s="38"/>
      <c r="M110" s="39"/>
      <c r="N110" s="39"/>
      <c r="O110" s="39"/>
      <c r="P110" s="39"/>
      <c r="Q110" s="39"/>
    </row>
    <row r="111" spans="1:22" ht="15">
      <c r="A111" s="39"/>
      <c r="B111" s="40" t="s">
        <v>368</v>
      </c>
      <c r="C111" s="440">
        <f>+(E27+D59+C97)</f>
        <v>456032.5</v>
      </c>
      <c r="D111" s="440">
        <f>+C111/0.85</f>
        <v>536508.82352941181</v>
      </c>
      <c r="E111" s="38"/>
      <c r="F111" s="44"/>
      <c r="G111" s="39"/>
      <c r="H111" s="39"/>
      <c r="I111" s="39"/>
      <c r="J111" s="38"/>
      <c r="K111" s="39"/>
      <c r="L111" s="38"/>
      <c r="M111" s="39"/>
      <c r="N111" s="39"/>
      <c r="O111" s="39"/>
      <c r="P111" s="39"/>
      <c r="Q111" s="39"/>
    </row>
    <row r="112" spans="1:22" ht="15">
      <c r="A112" s="39"/>
      <c r="B112" s="40" t="s">
        <v>71</v>
      </c>
      <c r="C112" s="440">
        <f>+(E27+D59+C98)</f>
        <v>456032.5</v>
      </c>
      <c r="D112" s="440">
        <f>+C112/0.85</f>
        <v>536508.82352941181</v>
      </c>
      <c r="E112" s="38"/>
      <c r="F112" s="44"/>
      <c r="G112" s="39"/>
      <c r="H112" s="39"/>
      <c r="I112" s="39"/>
      <c r="J112" s="38"/>
      <c r="K112" s="39"/>
      <c r="L112" s="38"/>
      <c r="M112" s="39"/>
      <c r="N112" s="39"/>
      <c r="O112" s="39"/>
      <c r="P112" s="39"/>
      <c r="Q112" s="39"/>
    </row>
    <row r="113" spans="1:22" ht="15">
      <c r="A113" s="39"/>
      <c r="B113"/>
      <c r="C113" s="10"/>
      <c r="D113" s="440"/>
      <c r="E113" s="38"/>
      <c r="F113" s="44"/>
      <c r="G113" s="39"/>
      <c r="H113" s="39"/>
      <c r="I113" s="39"/>
      <c r="J113" s="38"/>
      <c r="K113" s="39"/>
      <c r="L113" s="38"/>
      <c r="M113" s="39"/>
      <c r="N113" s="39"/>
      <c r="O113" s="39"/>
      <c r="P113" s="39"/>
      <c r="Q113" s="39"/>
    </row>
    <row r="114" spans="1:22" ht="15">
      <c r="A114" s="39"/>
      <c r="B114" s="12"/>
      <c r="C114" s="440"/>
      <c r="D114" s="440"/>
      <c r="E114" s="38"/>
      <c r="F114" s="44"/>
      <c r="G114" s="39"/>
      <c r="H114" s="39"/>
      <c r="I114" s="39"/>
      <c r="J114" s="38"/>
      <c r="K114" s="39"/>
      <c r="L114" s="38"/>
      <c r="M114" s="39"/>
      <c r="N114" s="39"/>
      <c r="O114" s="39"/>
      <c r="P114" s="39"/>
      <c r="Q114" s="39"/>
    </row>
    <row r="115" spans="1:22" ht="15">
      <c r="A115" s="39"/>
      <c r="B115" s="10" t="s">
        <v>379</v>
      </c>
      <c r="C115" s="440"/>
      <c r="D115" s="440"/>
      <c r="E115" s="38"/>
      <c r="F115" s="44"/>
      <c r="G115" s="39"/>
      <c r="H115" s="39"/>
      <c r="I115" s="39"/>
      <c r="J115" s="38"/>
      <c r="K115" s="39"/>
      <c r="L115" s="38"/>
      <c r="M115" s="39"/>
      <c r="N115" s="39"/>
      <c r="O115" s="39"/>
      <c r="P115" s="39"/>
      <c r="Q115" s="39"/>
    </row>
    <row r="116" spans="1:22" ht="15">
      <c r="A116" s="39"/>
      <c r="B116" s="40" t="s">
        <v>69</v>
      </c>
      <c r="C116" s="441">
        <f>+(E27+D59+D96)</f>
        <v>456032.5</v>
      </c>
      <c r="D116" s="440">
        <f>+C116/0.85</f>
        <v>536508.82352941181</v>
      </c>
      <c r="E116" s="38"/>
      <c r="F116" s="44"/>
      <c r="G116" s="39"/>
      <c r="H116" s="39"/>
      <c r="I116" s="39"/>
      <c r="J116" s="38"/>
      <c r="K116" s="39"/>
      <c r="L116" s="38"/>
      <c r="M116" s="39"/>
      <c r="N116" s="39"/>
      <c r="O116" s="39"/>
      <c r="P116" s="39"/>
      <c r="Q116" s="39"/>
    </row>
    <row r="117" spans="1:22" ht="15">
      <c r="A117" s="39"/>
      <c r="B117" s="40" t="s">
        <v>368</v>
      </c>
      <c r="C117" s="440">
        <f>+(E27+D59+D97)</f>
        <v>456032.5</v>
      </c>
      <c r="D117" s="440">
        <f>+C117/0.85</f>
        <v>536508.82352941181</v>
      </c>
      <c r="E117" s="38"/>
      <c r="F117" s="44"/>
      <c r="G117" s="39"/>
      <c r="H117" s="39"/>
      <c r="I117" s="39"/>
      <c r="J117" s="38"/>
      <c r="K117" s="39"/>
      <c r="L117" s="38"/>
      <c r="M117" s="39"/>
      <c r="N117" s="39"/>
      <c r="O117" s="39"/>
      <c r="P117" s="39"/>
      <c r="Q117" s="39"/>
    </row>
    <row r="118" spans="1:22" ht="15">
      <c r="A118" s="39"/>
      <c r="B118" s="40" t="s">
        <v>71</v>
      </c>
      <c r="C118" s="440">
        <f>+(E27+D59+D98)</f>
        <v>456032.5</v>
      </c>
      <c r="D118" s="440">
        <f>+C118/0.85</f>
        <v>536508.82352941181</v>
      </c>
      <c r="E118" s="38"/>
      <c r="F118" s="44"/>
      <c r="G118" s="39"/>
      <c r="H118" s="39"/>
      <c r="I118" s="39"/>
      <c r="J118" s="38"/>
      <c r="K118" s="39"/>
      <c r="L118" s="38"/>
      <c r="M118" s="39"/>
      <c r="N118" s="39"/>
      <c r="O118" s="39"/>
      <c r="P118" s="39"/>
      <c r="Q118" s="39"/>
    </row>
    <row r="119" spans="1:22" ht="15">
      <c r="A119" s="39"/>
      <c r="B119" s="12"/>
      <c r="C119" s="440"/>
      <c r="D119" s="440"/>
      <c r="E119" s="38"/>
      <c r="F119" s="44"/>
      <c r="G119" s="39"/>
      <c r="H119" s="39"/>
      <c r="I119" s="39"/>
      <c r="J119" s="38"/>
      <c r="K119" s="39"/>
      <c r="L119" s="38"/>
      <c r="M119" s="39"/>
      <c r="N119" s="39"/>
      <c r="O119" s="39"/>
      <c r="P119" s="39"/>
      <c r="Q119" s="39"/>
    </row>
    <row r="120" spans="1:22" ht="15">
      <c r="A120" s="39"/>
      <c r="C120" s="38"/>
      <c r="D120" s="38"/>
      <c r="E120" s="403"/>
      <c r="F120" s="38"/>
      <c r="G120" s="39"/>
      <c r="H120" s="39"/>
      <c r="I120" s="39"/>
      <c r="J120" s="38"/>
      <c r="K120" s="39"/>
      <c r="L120" s="38"/>
      <c r="M120" s="39"/>
      <c r="N120" s="39"/>
      <c r="O120" s="39"/>
      <c r="P120" s="39"/>
      <c r="Q120" s="39"/>
    </row>
    <row r="121" spans="1:22" ht="15">
      <c r="A121" s="39"/>
      <c r="B121" s="65"/>
      <c r="C121" s="35"/>
      <c r="D121" s="35"/>
      <c r="E121" s="35"/>
      <c r="F121" s="35"/>
      <c r="G121" s="39"/>
      <c r="H121" s="39"/>
      <c r="I121" s="39"/>
      <c r="J121" s="38"/>
      <c r="K121" s="39"/>
      <c r="L121" s="38"/>
      <c r="M121" s="39"/>
      <c r="N121" s="39"/>
      <c r="O121" s="39"/>
      <c r="P121" s="39"/>
      <c r="Q121" s="39"/>
    </row>
    <row r="122" spans="1:22" ht="15">
      <c r="A122" s="39"/>
      <c r="B122" s="35"/>
      <c r="C122" s="405"/>
      <c r="D122" s="405"/>
      <c r="E122" s="405"/>
      <c r="F122" s="12"/>
      <c r="G122" s="38"/>
      <c r="H122" s="38"/>
      <c r="I122" s="38"/>
      <c r="J122" s="38"/>
      <c r="K122" s="38"/>
      <c r="L122" s="39"/>
      <c r="M122" s="39"/>
      <c r="N122" s="39"/>
      <c r="O122" s="39"/>
      <c r="P122" s="39"/>
      <c r="U122" s="13"/>
      <c r="V122" s="10"/>
    </row>
    <row r="123" spans="1:22">
      <c r="A123" s="39"/>
      <c r="B123" s="449"/>
      <c r="C123" s="48"/>
      <c r="D123" s="6"/>
      <c r="E123" s="43"/>
      <c r="F123" s="12"/>
      <c r="G123" s="38"/>
      <c r="H123" s="38"/>
      <c r="I123" s="38"/>
      <c r="J123" s="39"/>
      <c r="K123" s="38"/>
      <c r="L123" s="39"/>
      <c r="M123" s="39"/>
      <c r="N123" s="39"/>
      <c r="O123" s="39"/>
      <c r="P123" s="39"/>
      <c r="U123" s="13"/>
      <c r="V123" s="10"/>
    </row>
    <row r="124" spans="1:22">
      <c r="A124" s="39"/>
      <c r="B124" s="450"/>
      <c r="C124" s="48"/>
      <c r="D124" s="6"/>
      <c r="E124" s="43"/>
      <c r="F124" s="12"/>
      <c r="G124" s="38"/>
      <c r="H124" s="38"/>
      <c r="I124" s="38"/>
      <c r="J124" s="39"/>
      <c r="K124" s="38"/>
      <c r="L124" s="39"/>
      <c r="M124" s="39"/>
      <c r="N124" s="39"/>
      <c r="O124" s="39"/>
      <c r="P124" s="39"/>
      <c r="U124" s="13"/>
      <c r="V124" s="10"/>
    </row>
    <row r="125" spans="1:22">
      <c r="A125" s="39"/>
      <c r="B125" s="450"/>
      <c r="C125" s="48"/>
      <c r="D125" s="8"/>
      <c r="E125" s="43"/>
      <c r="F125" s="12"/>
      <c r="G125" s="38"/>
      <c r="H125" s="38"/>
      <c r="I125" s="38"/>
      <c r="J125" s="39"/>
      <c r="K125" s="38"/>
      <c r="L125" s="39"/>
      <c r="M125" s="39"/>
      <c r="N125" s="39"/>
      <c r="O125" s="39"/>
      <c r="P125" s="39"/>
      <c r="U125" s="13"/>
      <c r="V125" s="10"/>
    </row>
    <row r="126" spans="1:22">
      <c r="A126" s="39"/>
      <c r="B126" s="450"/>
      <c r="C126" s="48"/>
      <c r="D126" s="8"/>
      <c r="E126" s="43"/>
      <c r="F126" s="12"/>
      <c r="G126" s="38"/>
      <c r="H126" s="38"/>
      <c r="I126" s="38"/>
      <c r="J126" s="39"/>
      <c r="K126" s="38"/>
      <c r="L126" s="39"/>
      <c r="M126" s="39"/>
      <c r="N126" s="39"/>
      <c r="O126" s="39"/>
      <c r="P126" s="39"/>
      <c r="U126" s="13"/>
      <c r="V126" s="10"/>
    </row>
    <row r="127" spans="1:22">
      <c r="A127" s="39"/>
      <c r="B127" s="450"/>
      <c r="C127" s="48"/>
      <c r="D127" s="6"/>
      <c r="E127" s="43"/>
      <c r="F127" s="12"/>
      <c r="G127" s="38"/>
      <c r="H127" s="38"/>
      <c r="I127" s="38"/>
      <c r="J127" s="39"/>
      <c r="K127" s="38"/>
      <c r="L127" s="39"/>
      <c r="M127" s="39"/>
      <c r="N127" s="39"/>
      <c r="O127" s="39"/>
      <c r="P127" s="39"/>
      <c r="U127" s="13"/>
      <c r="V127" s="10"/>
    </row>
    <row r="128" spans="1:22">
      <c r="A128" s="39"/>
      <c r="B128" s="450"/>
      <c r="C128" s="48"/>
      <c r="D128" s="6"/>
      <c r="E128" s="43"/>
      <c r="F128" s="12"/>
      <c r="G128" s="38"/>
      <c r="H128" s="38"/>
      <c r="I128" s="38"/>
      <c r="J128" s="39"/>
      <c r="K128" s="38"/>
      <c r="L128" s="39"/>
      <c r="M128" s="39"/>
      <c r="N128" s="39"/>
      <c r="O128" s="39"/>
      <c r="P128" s="39"/>
      <c r="U128" s="13"/>
      <c r="V128" s="10"/>
    </row>
    <row r="129" spans="1:22">
      <c r="A129" s="39"/>
      <c r="B129" s="450"/>
      <c r="C129" s="48"/>
      <c r="D129" s="6"/>
      <c r="E129" s="35"/>
      <c r="F129" s="12"/>
      <c r="G129" s="38"/>
      <c r="H129" s="38"/>
      <c r="I129" s="38"/>
      <c r="J129" s="39"/>
      <c r="K129" s="38"/>
      <c r="L129" s="39"/>
      <c r="M129" s="39"/>
      <c r="N129" s="39"/>
      <c r="O129" s="39"/>
      <c r="P129" s="39"/>
      <c r="U129" s="13"/>
      <c r="V129" s="10"/>
    </row>
    <row r="130" spans="1:22">
      <c r="A130" s="39"/>
      <c r="B130" s="450"/>
      <c r="C130" s="48"/>
      <c r="D130" s="6"/>
      <c r="E130" s="12"/>
      <c r="F130" s="43"/>
      <c r="G130" s="39"/>
      <c r="H130" s="39"/>
      <c r="I130" s="39"/>
      <c r="J130" s="38"/>
      <c r="K130" s="39"/>
      <c r="L130" s="38"/>
      <c r="M130" s="39"/>
      <c r="N130" s="39"/>
      <c r="O130" s="39"/>
      <c r="P130" s="39"/>
      <c r="Q130" s="39"/>
    </row>
    <row r="131" spans="1:22" ht="15">
      <c r="A131" s="39"/>
      <c r="B131" s="378"/>
      <c r="C131" s="48"/>
      <c r="D131" s="6"/>
      <c r="E131" s="12"/>
      <c r="F131" s="44"/>
      <c r="G131" s="38"/>
      <c r="H131" s="38"/>
      <c r="I131" s="38"/>
      <c r="J131" s="39"/>
      <c r="K131" s="39"/>
      <c r="L131" s="38"/>
      <c r="M131" s="39"/>
      <c r="N131" s="39"/>
      <c r="O131" s="39"/>
      <c r="P131" s="39"/>
      <c r="Q131" s="39"/>
    </row>
    <row r="132" spans="1:22">
      <c r="A132" s="39"/>
      <c r="B132" s="378"/>
      <c r="C132" s="48"/>
      <c r="D132" s="12"/>
      <c r="E132" s="12"/>
      <c r="F132" s="35"/>
      <c r="G132" s="38"/>
      <c r="H132" s="38"/>
      <c r="I132" s="38"/>
      <c r="J132" s="39"/>
      <c r="K132" s="39"/>
      <c r="L132" s="38"/>
      <c r="M132" s="39"/>
      <c r="N132" s="39"/>
      <c r="O132" s="39"/>
      <c r="P132" s="39"/>
      <c r="Q132" s="39"/>
    </row>
    <row r="133" spans="1:22">
      <c r="A133" s="39"/>
      <c r="B133" s="33"/>
      <c r="C133" s="15"/>
      <c r="D133" s="12"/>
      <c r="E133" s="35"/>
      <c r="F133" s="35"/>
      <c r="G133" s="39"/>
      <c r="H133" s="39"/>
      <c r="I133" s="39"/>
      <c r="J133" s="39"/>
      <c r="K133" s="39"/>
      <c r="L133" s="39"/>
      <c r="M133" s="39"/>
      <c r="R133" s="13"/>
      <c r="V133" s="10"/>
    </row>
    <row r="134" spans="1:22" ht="15">
      <c r="A134" s="39"/>
      <c r="B134" s="451"/>
      <c r="C134" s="451"/>
      <c r="D134" s="45"/>
      <c r="E134" s="35"/>
      <c r="F134" s="35"/>
      <c r="G134" s="39"/>
      <c r="H134" s="39"/>
      <c r="I134" s="39"/>
      <c r="J134" s="39"/>
      <c r="K134" s="39"/>
      <c r="L134" s="39"/>
      <c r="M134" s="39"/>
      <c r="R134" s="13"/>
      <c r="V134" s="10"/>
    </row>
    <row r="135" spans="1:22">
      <c r="A135" s="39"/>
      <c r="B135" s="33"/>
      <c r="C135" s="15"/>
      <c r="D135" s="452"/>
      <c r="E135" s="35"/>
      <c r="F135" s="35"/>
      <c r="G135" s="39"/>
      <c r="H135" s="39"/>
      <c r="I135" s="39"/>
      <c r="J135" s="39"/>
      <c r="K135" s="10"/>
      <c r="L135" s="10"/>
      <c r="R135" s="13"/>
      <c r="V135" s="10"/>
    </row>
    <row r="136" spans="1:22">
      <c r="A136" s="39"/>
      <c r="B136" s="33"/>
      <c r="C136" s="15"/>
      <c r="D136" s="46"/>
      <c r="E136" s="35"/>
      <c r="F136" s="35"/>
      <c r="G136" s="39"/>
      <c r="H136" s="39"/>
      <c r="I136" s="39"/>
      <c r="J136" s="39"/>
      <c r="K136" s="10"/>
      <c r="L136" s="10"/>
      <c r="R136" s="13"/>
      <c r="V136" s="10"/>
    </row>
    <row r="137" spans="1:22" ht="15">
      <c r="A137" s="39"/>
      <c r="B137" s="33"/>
      <c r="C137" s="15"/>
      <c r="D137" s="47"/>
      <c r="E137" s="45"/>
      <c r="F137" s="35"/>
      <c r="G137" s="39"/>
      <c r="H137" s="39"/>
      <c r="I137" s="39"/>
      <c r="J137" s="39"/>
      <c r="K137" s="10"/>
      <c r="L137" s="10"/>
      <c r="R137" s="13"/>
      <c r="V137" s="10"/>
    </row>
    <row r="138" spans="1:22">
      <c r="A138" s="39"/>
      <c r="B138" s="33"/>
      <c r="C138" s="15"/>
      <c r="D138" s="12"/>
      <c r="E138" s="48"/>
      <c r="F138" s="35"/>
      <c r="G138" s="39"/>
      <c r="H138" s="39"/>
      <c r="I138" s="39"/>
      <c r="J138" s="39"/>
      <c r="K138" s="10"/>
      <c r="L138" s="10"/>
      <c r="R138" s="13"/>
      <c r="V138" s="10"/>
    </row>
    <row r="139" spans="1:22" s="13" customFormat="1" ht="16.5" customHeight="1">
      <c r="A139" s="38"/>
      <c r="B139" s="33"/>
      <c r="C139" s="15"/>
      <c r="D139" s="12"/>
      <c r="E139" s="46"/>
      <c r="F139" s="35"/>
      <c r="G139" s="38"/>
      <c r="H139" s="38"/>
      <c r="I139" s="38"/>
      <c r="J139" s="38"/>
    </row>
    <row r="140" spans="1:22" ht="15">
      <c r="A140" s="39"/>
      <c r="B140" s="33"/>
      <c r="C140" s="15"/>
      <c r="D140" s="12"/>
      <c r="E140" s="47"/>
      <c r="F140" s="35"/>
      <c r="G140" s="39"/>
      <c r="H140" s="39"/>
      <c r="I140" s="39"/>
      <c r="J140" s="39"/>
      <c r="K140" s="10"/>
      <c r="L140" s="10"/>
      <c r="R140" s="13"/>
      <c r="V140" s="10"/>
    </row>
    <row r="141" spans="1:22" ht="15">
      <c r="A141" s="39"/>
      <c r="B141" s="33"/>
      <c r="C141" s="15"/>
      <c r="D141" s="12"/>
      <c r="E141" s="35"/>
      <c r="F141" s="405"/>
      <c r="G141" s="39"/>
      <c r="H141" s="39"/>
      <c r="I141" s="39"/>
      <c r="J141" s="39"/>
      <c r="K141" s="10"/>
      <c r="L141" s="10"/>
      <c r="R141" s="13"/>
      <c r="V141" s="10"/>
    </row>
    <row r="142" spans="1:22" s="49" customFormat="1" ht="15">
      <c r="A142" s="7"/>
      <c r="B142" s="33"/>
      <c r="C142" s="15"/>
      <c r="D142" s="12"/>
      <c r="E142" s="35"/>
      <c r="F142" s="35"/>
      <c r="G142" s="7"/>
      <c r="H142" s="7"/>
      <c r="I142" s="7"/>
      <c r="J142" s="7"/>
      <c r="R142" s="50"/>
    </row>
    <row r="143" spans="1:22">
      <c r="A143" s="39"/>
      <c r="D143" s="39"/>
      <c r="E143" s="38"/>
      <c r="F143" s="38"/>
      <c r="G143" s="39"/>
      <c r="H143" s="39"/>
      <c r="I143" s="39"/>
      <c r="J143" s="39"/>
      <c r="K143" s="10"/>
      <c r="L143" s="10"/>
      <c r="R143" s="13"/>
      <c r="V143" s="10"/>
    </row>
    <row r="144" spans="1:22">
      <c r="A144" s="39"/>
      <c r="D144" s="39"/>
      <c r="E144" s="38"/>
      <c r="F144" s="38"/>
      <c r="G144" s="39"/>
      <c r="H144" s="39"/>
      <c r="I144" s="39"/>
      <c r="J144" s="39"/>
      <c r="K144" s="10"/>
      <c r="L144" s="10"/>
      <c r="R144" s="13"/>
      <c r="V144" s="10"/>
    </row>
    <row r="145" spans="1:22">
      <c r="A145" s="39"/>
      <c r="D145" s="10"/>
      <c r="E145" s="38"/>
      <c r="F145" s="38"/>
      <c r="G145" s="39"/>
      <c r="H145" s="39"/>
      <c r="I145" s="39"/>
      <c r="J145" s="39"/>
      <c r="K145" s="10"/>
      <c r="L145" s="10"/>
      <c r="R145" s="13"/>
      <c r="V145" s="10"/>
    </row>
    <row r="146" spans="1:22">
      <c r="A146" s="39"/>
      <c r="D146" s="10"/>
      <c r="E146" s="38"/>
      <c r="F146" s="38"/>
      <c r="G146" s="39"/>
      <c r="H146" s="39"/>
      <c r="I146" s="39"/>
      <c r="J146" s="39"/>
      <c r="K146" s="10"/>
      <c r="L146" s="10"/>
      <c r="R146" s="13"/>
      <c r="V146" s="10"/>
    </row>
    <row r="147" spans="1:22">
      <c r="A147" s="39"/>
      <c r="F147" s="38"/>
      <c r="G147" s="39"/>
      <c r="H147" s="39"/>
      <c r="I147" s="39"/>
      <c r="J147" s="39"/>
      <c r="K147" s="10"/>
      <c r="L147" s="10"/>
      <c r="R147" s="13"/>
      <c r="V147" s="10"/>
    </row>
    <row r="148" spans="1:22">
      <c r="A148" s="39"/>
      <c r="K148" s="38"/>
      <c r="L148" s="38"/>
      <c r="M148" s="39"/>
      <c r="N148" s="39"/>
    </row>
    <row r="149" spans="1:22" ht="16.5" customHeight="1">
      <c r="A149" s="39"/>
      <c r="M149" s="39"/>
      <c r="N149" s="39"/>
    </row>
  </sheetData>
  <mergeCells count="17">
    <mergeCell ref="A20:D20"/>
    <mergeCell ref="F50:F51"/>
    <mergeCell ref="G50:G51"/>
    <mergeCell ref="H50:H51"/>
    <mergeCell ref="I50:I51"/>
    <mergeCell ref="B3:J3"/>
    <mergeCell ref="B5:B6"/>
    <mergeCell ref="C5:E5"/>
    <mergeCell ref="F5:H5"/>
    <mergeCell ref="B18:E18"/>
    <mergeCell ref="B62:E62"/>
    <mergeCell ref="B22:E22"/>
    <mergeCell ref="B29:E29"/>
    <mergeCell ref="A33:E33"/>
    <mergeCell ref="A47:E47"/>
    <mergeCell ref="D50:D51"/>
    <mergeCell ref="E50:E5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sheetPr codeName="Sheet2"/>
  <dimension ref="B1:M24"/>
  <sheetViews>
    <sheetView showGridLines="0" zoomScale="93" zoomScaleNormal="93" workbookViewId="0">
      <selection activeCell="F28" sqref="F28"/>
    </sheetView>
  </sheetViews>
  <sheetFormatPr baseColWidth="10" defaultRowHeight="12.75"/>
  <cols>
    <col min="1" max="1" width="5.85546875" style="298" customWidth="1"/>
    <col min="2" max="2" width="25.85546875" style="298" customWidth="1"/>
    <col min="3" max="3" width="13.85546875" style="298" bestFit="1" customWidth="1"/>
    <col min="4" max="4" width="15" style="298" bestFit="1" customWidth="1"/>
    <col min="5" max="5" width="11.42578125" style="298"/>
    <col min="6" max="6" width="13.7109375" style="298" bestFit="1" customWidth="1"/>
    <col min="7" max="7" width="20.140625" style="298" bestFit="1" customWidth="1"/>
    <col min="8" max="8" width="16.42578125" style="298" bestFit="1" customWidth="1"/>
    <col min="9" max="9" width="13.7109375" style="298" bestFit="1" customWidth="1"/>
    <col min="10" max="10" width="15.5703125" style="298" bestFit="1" customWidth="1"/>
    <col min="11" max="11" width="17.7109375" style="298" bestFit="1" customWidth="1"/>
    <col min="12" max="12" width="19.28515625" style="298" bestFit="1" customWidth="1"/>
    <col min="13" max="13" width="14.42578125" style="298" bestFit="1" customWidth="1"/>
    <col min="14" max="16384" width="11.42578125" style="298"/>
  </cols>
  <sheetData>
    <row r="1" spans="2:13" ht="15">
      <c r="C1" s="485" t="s">
        <v>374</v>
      </c>
      <c r="D1" s="485"/>
      <c r="E1" s="485"/>
      <c r="F1" s="485"/>
      <c r="G1" s="485"/>
      <c r="H1" s="485"/>
    </row>
    <row r="2" spans="2:13" ht="27" customHeight="1">
      <c r="C2" s="486"/>
      <c r="D2" s="486"/>
      <c r="E2" s="486"/>
      <c r="F2" s="486"/>
      <c r="G2" s="486"/>
      <c r="H2" s="487" t="s">
        <v>158</v>
      </c>
      <c r="I2" s="487"/>
      <c r="J2" s="487"/>
      <c r="K2" s="487"/>
      <c r="L2" s="487"/>
      <c r="M2" s="488"/>
    </row>
    <row r="3" spans="2:13">
      <c r="B3" s="489" t="s">
        <v>157</v>
      </c>
      <c r="C3" s="491" t="s">
        <v>156</v>
      </c>
      <c r="D3" s="492"/>
      <c r="E3" s="492"/>
      <c r="F3" s="492"/>
      <c r="G3" s="492"/>
      <c r="H3" s="493"/>
      <c r="I3" s="491" t="s">
        <v>155</v>
      </c>
      <c r="J3" s="492"/>
      <c r="K3" s="493"/>
      <c r="L3" s="483" t="s">
        <v>154</v>
      </c>
      <c r="M3" s="494"/>
    </row>
    <row r="4" spans="2:13">
      <c r="B4" s="490"/>
      <c r="C4" s="313" t="s">
        <v>38</v>
      </c>
      <c r="D4" s="313" t="s">
        <v>39</v>
      </c>
      <c r="E4" s="313" t="s">
        <v>40</v>
      </c>
      <c r="F4" s="314" t="s">
        <v>41</v>
      </c>
      <c r="G4" s="313" t="s">
        <v>42</v>
      </c>
      <c r="H4" s="312" t="s">
        <v>43</v>
      </c>
      <c r="I4" s="312" t="s">
        <v>44</v>
      </c>
      <c r="J4" s="312" t="s">
        <v>45</v>
      </c>
      <c r="K4" s="312" t="s">
        <v>46</v>
      </c>
      <c r="L4" s="482"/>
      <c r="M4" s="488"/>
    </row>
    <row r="5" spans="2:13">
      <c r="B5" s="302" t="s">
        <v>159</v>
      </c>
      <c r="C5" s="399">
        <v>1500000</v>
      </c>
      <c r="D5" s="311">
        <v>30</v>
      </c>
      <c r="E5" s="311">
        <v>50000</v>
      </c>
      <c r="F5" s="311">
        <v>180000</v>
      </c>
      <c r="G5" s="306">
        <v>0</v>
      </c>
      <c r="H5" s="300">
        <f>(C5/30*D5)+E5+F5+G5</f>
        <v>1730000</v>
      </c>
      <c r="I5" s="304">
        <f>(H5-G5)*4%</f>
        <v>69200</v>
      </c>
      <c r="J5" s="304">
        <f>(H5-G5)*4%</f>
        <v>69200</v>
      </c>
      <c r="K5" s="300">
        <f>SUM(I5:J5)</f>
        <v>138400</v>
      </c>
      <c r="L5" s="300">
        <f>H5-K5</f>
        <v>1591600</v>
      </c>
      <c r="M5" s="315"/>
    </row>
    <row r="6" spans="2:13">
      <c r="B6" s="302" t="s">
        <v>304</v>
      </c>
      <c r="C6" s="398">
        <v>515000</v>
      </c>
      <c r="D6" s="302">
        <v>30</v>
      </c>
      <c r="E6" s="302"/>
      <c r="F6" s="302"/>
      <c r="G6" s="306">
        <v>61500</v>
      </c>
      <c r="H6" s="310">
        <f>(C6/30*D6)+E6+F6+G6</f>
        <v>576500</v>
      </c>
      <c r="I6" s="304">
        <f>(H6-G6)*4%</f>
        <v>20600</v>
      </c>
      <c r="J6" s="304">
        <f>(H6-G6)*4%</f>
        <v>20600</v>
      </c>
      <c r="K6" s="309">
        <f>SUM(I6:J6)</f>
        <v>41200</v>
      </c>
      <c r="L6" s="309">
        <f>H6-K6</f>
        <v>535300</v>
      </c>
      <c r="M6" s="315"/>
    </row>
    <row r="7" spans="2:13">
      <c r="B7" s="302" t="s">
        <v>305</v>
      </c>
      <c r="C7" s="398">
        <v>515000</v>
      </c>
      <c r="D7" s="302">
        <v>30</v>
      </c>
      <c r="E7" s="308"/>
      <c r="F7" s="308"/>
      <c r="G7" s="306">
        <v>61500</v>
      </c>
      <c r="H7" s="305">
        <f>(C7/30*D7)+E7+F7+G7</f>
        <v>576500</v>
      </c>
      <c r="I7" s="304">
        <f>(H7-G7)*4%</f>
        <v>20600</v>
      </c>
      <c r="J7" s="304">
        <f>(H7-G7)*4%</f>
        <v>20600</v>
      </c>
      <c r="K7" s="303">
        <f>SUM(I7:J7)</f>
        <v>41200</v>
      </c>
      <c r="L7" s="303">
        <f>H7-K7</f>
        <v>535300</v>
      </c>
      <c r="M7" s="315"/>
    </row>
    <row r="8" spans="2:13">
      <c r="B8" s="307"/>
      <c r="C8" s="307"/>
      <c r="D8" s="307"/>
      <c r="E8" s="307"/>
      <c r="F8" s="307"/>
      <c r="G8" s="306">
        <f>IF(AND(C8&gt;0,C8&lt;=[1]Nomina!$D$11*2),[1]Nomina!$F$11,0)</f>
        <v>0</v>
      </c>
      <c r="H8" s="305">
        <f>(C8/30*D8)+E8+F8+G8</f>
        <v>0</v>
      </c>
      <c r="I8" s="304">
        <f>(H8-G8)*4%</f>
        <v>0</v>
      </c>
      <c r="J8" s="304">
        <f>(H8-G8)*4%</f>
        <v>0</v>
      </c>
      <c r="K8" s="303">
        <f>SUM(I8:J8)</f>
        <v>0</v>
      </c>
      <c r="L8" s="303">
        <f>H8-K8</f>
        <v>0</v>
      </c>
      <c r="M8" s="315"/>
    </row>
    <row r="9" spans="2:13">
      <c r="B9" s="302" t="s">
        <v>2</v>
      </c>
      <c r="C9" s="302">
        <f>SUM(C5:C8)</f>
        <v>2530000</v>
      </c>
      <c r="D9" s="302"/>
      <c r="E9" s="302">
        <f t="shared" ref="E9:L9" si="0">SUM(E5:E8)</f>
        <v>50000</v>
      </c>
      <c r="F9" s="302">
        <f t="shared" si="0"/>
        <v>180000</v>
      </c>
      <c r="G9" s="301">
        <f t="shared" si="0"/>
        <v>123000</v>
      </c>
      <c r="H9" s="300">
        <f t="shared" si="0"/>
        <v>2883000</v>
      </c>
      <c r="I9" s="300">
        <f t="shared" si="0"/>
        <v>110400</v>
      </c>
      <c r="J9" s="300">
        <f t="shared" si="0"/>
        <v>110400</v>
      </c>
      <c r="K9" s="300">
        <f t="shared" si="0"/>
        <v>220800</v>
      </c>
      <c r="L9" s="300">
        <f t="shared" si="0"/>
        <v>2662200</v>
      </c>
      <c r="M9" s="312"/>
    </row>
    <row r="10" spans="2:13">
      <c r="B10" s="483" t="s">
        <v>153</v>
      </c>
      <c r="C10" s="481" t="s">
        <v>152</v>
      </c>
      <c r="D10" s="481" t="s">
        <v>151</v>
      </c>
      <c r="E10" s="481" t="s">
        <v>150</v>
      </c>
      <c r="F10" s="481" t="s">
        <v>149</v>
      </c>
      <c r="G10" s="481" t="s">
        <v>148</v>
      </c>
      <c r="H10" s="481" t="s">
        <v>147</v>
      </c>
      <c r="I10" s="481" t="s">
        <v>146</v>
      </c>
      <c r="J10" s="481" t="s">
        <v>145</v>
      </c>
      <c r="K10" s="481" t="s">
        <v>144</v>
      </c>
      <c r="L10" s="481" t="s">
        <v>143</v>
      </c>
      <c r="M10" s="482" t="s">
        <v>142</v>
      </c>
    </row>
    <row r="11" spans="2:13">
      <c r="B11" s="484"/>
      <c r="C11" s="481"/>
      <c r="D11" s="481"/>
      <c r="E11" s="481"/>
      <c r="F11" s="481"/>
      <c r="G11" s="481"/>
      <c r="H11" s="481"/>
      <c r="I11" s="481"/>
      <c r="J11" s="481"/>
      <c r="K11" s="481"/>
      <c r="L11" s="481"/>
      <c r="M11" s="481"/>
    </row>
    <row r="12" spans="2:13">
      <c r="B12" s="482"/>
      <c r="C12" s="299">
        <f>H9*8.33%</f>
        <v>240153.9</v>
      </c>
      <c r="D12" s="299">
        <f>H9*8.33%</f>
        <v>240153.9</v>
      </c>
      <c r="E12" s="299">
        <f>(H9-G9)*4.17%</f>
        <v>115092</v>
      </c>
      <c r="F12" s="299">
        <f>H9*1%</f>
        <v>28830</v>
      </c>
      <c r="G12" s="299">
        <f>(H9-G9)*8.5%</f>
        <v>234600.00000000003</v>
      </c>
      <c r="H12" s="299">
        <f>(H9-G9)*12%</f>
        <v>331200</v>
      </c>
      <c r="I12" s="299">
        <f>($H9-$G9)*4%</f>
        <v>110400</v>
      </c>
      <c r="J12" s="299">
        <f>($H9-$G9)*3%</f>
        <v>82800</v>
      </c>
      <c r="K12" s="299">
        <f>($H9-$G9)*2%</f>
        <v>55200</v>
      </c>
      <c r="L12" s="299">
        <f>(H9-G9)*0.522%</f>
        <v>14407.199999999999</v>
      </c>
      <c r="M12" s="299">
        <f>SUM(C12:L12)</f>
        <v>1452837</v>
      </c>
    </row>
    <row r="14" spans="2:13" ht="15">
      <c r="C14" s="485" t="s">
        <v>375</v>
      </c>
      <c r="D14" s="485"/>
      <c r="E14" s="485"/>
      <c r="F14" s="485"/>
      <c r="G14" s="485"/>
      <c r="H14" s="485"/>
    </row>
    <row r="15" spans="2:13" ht="27" customHeight="1">
      <c r="C15" s="486"/>
      <c r="D15" s="486"/>
      <c r="E15" s="486"/>
      <c r="F15" s="486"/>
      <c r="G15" s="486"/>
      <c r="H15" s="487" t="s">
        <v>158</v>
      </c>
      <c r="I15" s="487"/>
      <c r="J15" s="487"/>
      <c r="K15" s="487"/>
      <c r="L15" s="487"/>
      <c r="M15" s="488"/>
    </row>
    <row r="16" spans="2:13">
      <c r="B16" s="489" t="s">
        <v>157</v>
      </c>
      <c r="C16" s="491" t="s">
        <v>156</v>
      </c>
      <c r="D16" s="492"/>
      <c r="E16" s="492"/>
      <c r="F16" s="492"/>
      <c r="G16" s="492"/>
      <c r="H16" s="493"/>
      <c r="I16" s="491" t="s">
        <v>155</v>
      </c>
      <c r="J16" s="492"/>
      <c r="K16" s="493"/>
      <c r="L16" s="483" t="s">
        <v>154</v>
      </c>
      <c r="M16" s="494"/>
    </row>
    <row r="17" spans="2:13">
      <c r="B17" s="490"/>
      <c r="C17" s="313" t="s">
        <v>38</v>
      </c>
      <c r="D17" s="313" t="s">
        <v>39</v>
      </c>
      <c r="E17" s="313" t="s">
        <v>40</v>
      </c>
      <c r="F17" s="314" t="s">
        <v>41</v>
      </c>
      <c r="G17" s="313" t="s">
        <v>42</v>
      </c>
      <c r="H17" s="312" t="s">
        <v>43</v>
      </c>
      <c r="I17" s="312" t="s">
        <v>44</v>
      </c>
      <c r="J17" s="312" t="s">
        <v>45</v>
      </c>
      <c r="K17" s="312" t="s">
        <v>46</v>
      </c>
      <c r="L17" s="482"/>
      <c r="M17" s="488"/>
    </row>
    <row r="18" spans="2:13">
      <c r="B18" s="302" t="s">
        <v>406</v>
      </c>
      <c r="C18" s="398">
        <v>515000</v>
      </c>
      <c r="D18" s="302">
        <v>30</v>
      </c>
      <c r="E18" s="302"/>
      <c r="F18" s="302"/>
      <c r="G18" s="306">
        <v>61500</v>
      </c>
      <c r="H18" s="310">
        <f>(C18/30*D18)+E18+F18+G18</f>
        <v>576500</v>
      </c>
      <c r="I18" s="304">
        <f>(H18-G18)*4%</f>
        <v>20600</v>
      </c>
      <c r="J18" s="304">
        <f>(H18-G18)*4%</f>
        <v>20600</v>
      </c>
      <c r="K18" s="309">
        <f>SUM(I18:J18)</f>
        <v>41200</v>
      </c>
      <c r="L18" s="309">
        <f>H18-K18</f>
        <v>535300</v>
      </c>
      <c r="M18" s="315"/>
    </row>
    <row r="19" spans="2:13">
      <c r="B19" s="302" t="s">
        <v>407</v>
      </c>
      <c r="C19" s="398">
        <v>515000</v>
      </c>
      <c r="D19" s="302">
        <v>30</v>
      </c>
      <c r="E19" s="308"/>
      <c r="F19" s="308"/>
      <c r="G19" s="306">
        <v>61500</v>
      </c>
      <c r="H19" s="305">
        <f>(C19/30*D19)+E19+F19+G19</f>
        <v>576500</v>
      </c>
      <c r="I19" s="304">
        <f>(H19-G19)*4%</f>
        <v>20600</v>
      </c>
      <c r="J19" s="304">
        <f>(H19-G19)*4%</f>
        <v>20600</v>
      </c>
      <c r="K19" s="303">
        <f>SUM(I19:J19)</f>
        <v>41200</v>
      </c>
      <c r="L19" s="303">
        <f>H19-K19</f>
        <v>535300</v>
      </c>
      <c r="M19" s="315"/>
    </row>
    <row r="20" spans="2:13">
      <c r="B20" s="307"/>
      <c r="C20" s="307"/>
      <c r="D20" s="307"/>
      <c r="E20" s="307"/>
      <c r="F20" s="307"/>
      <c r="G20" s="306">
        <f>IF(AND(C20&gt;0,C20&lt;=[1]Nomina!$D$11*2),[1]Nomina!$F$11,0)</f>
        <v>0</v>
      </c>
      <c r="H20" s="305">
        <f>(C20/30*D20)+E20+F20+G20</f>
        <v>0</v>
      </c>
      <c r="I20" s="304">
        <f>(H20-G20)*4%</f>
        <v>0</v>
      </c>
      <c r="J20" s="304">
        <f>(H20-G20)*4%</f>
        <v>0</v>
      </c>
      <c r="K20" s="303">
        <f>SUM(I20:J20)</f>
        <v>0</v>
      </c>
      <c r="L20" s="303">
        <f>H20-K20</f>
        <v>0</v>
      </c>
      <c r="M20" s="315"/>
    </row>
    <row r="21" spans="2:13">
      <c r="B21" s="302" t="s">
        <v>2</v>
      </c>
      <c r="C21" s="302">
        <f>SUM(C18:C20)</f>
        <v>1030000</v>
      </c>
      <c r="D21" s="302"/>
      <c r="E21" s="302">
        <f t="shared" ref="E21:L21" si="1">SUM(E18:E20)</f>
        <v>0</v>
      </c>
      <c r="F21" s="302">
        <f t="shared" si="1"/>
        <v>0</v>
      </c>
      <c r="G21" s="301">
        <f t="shared" si="1"/>
        <v>123000</v>
      </c>
      <c r="H21" s="300">
        <f t="shared" si="1"/>
        <v>1153000</v>
      </c>
      <c r="I21" s="300">
        <f t="shared" si="1"/>
        <v>41200</v>
      </c>
      <c r="J21" s="300">
        <f t="shared" si="1"/>
        <v>41200</v>
      </c>
      <c r="K21" s="300">
        <f t="shared" si="1"/>
        <v>82400</v>
      </c>
      <c r="L21" s="300">
        <f t="shared" si="1"/>
        <v>1070600</v>
      </c>
      <c r="M21" s="312"/>
    </row>
    <row r="22" spans="2:13">
      <c r="B22" s="483" t="s">
        <v>153</v>
      </c>
      <c r="C22" s="481" t="s">
        <v>152</v>
      </c>
      <c r="D22" s="481" t="s">
        <v>151</v>
      </c>
      <c r="E22" s="481" t="s">
        <v>150</v>
      </c>
      <c r="F22" s="481" t="s">
        <v>149</v>
      </c>
      <c r="G22" s="481" t="s">
        <v>148</v>
      </c>
      <c r="H22" s="481" t="s">
        <v>147</v>
      </c>
      <c r="I22" s="481" t="s">
        <v>146</v>
      </c>
      <c r="J22" s="481" t="s">
        <v>145</v>
      </c>
      <c r="K22" s="481" t="s">
        <v>144</v>
      </c>
      <c r="L22" s="481" t="s">
        <v>143</v>
      </c>
      <c r="M22" s="482" t="s">
        <v>142</v>
      </c>
    </row>
    <row r="23" spans="2:13">
      <c r="B23" s="484"/>
      <c r="C23" s="481"/>
      <c r="D23" s="481"/>
      <c r="E23" s="481"/>
      <c r="F23" s="481"/>
      <c r="G23" s="481"/>
      <c r="H23" s="481"/>
      <c r="I23" s="481"/>
      <c r="J23" s="481"/>
      <c r="K23" s="481"/>
      <c r="L23" s="481"/>
      <c r="M23" s="481"/>
    </row>
    <row r="24" spans="2:13">
      <c r="B24" s="482"/>
      <c r="C24" s="299">
        <f>H21*8.33%</f>
        <v>96044.9</v>
      </c>
      <c r="D24" s="299">
        <f>H21*8.33%</f>
        <v>96044.9</v>
      </c>
      <c r="E24" s="299">
        <f>(H21-G21)*4.17%</f>
        <v>42951</v>
      </c>
      <c r="F24" s="299">
        <f>H21*1%</f>
        <v>11530</v>
      </c>
      <c r="G24" s="299">
        <f>(H21-G21)*8.5%</f>
        <v>87550</v>
      </c>
      <c r="H24" s="299">
        <f>(H21-G21)*12%</f>
        <v>123600</v>
      </c>
      <c r="I24" s="299">
        <f>($H21-$G21)*4%</f>
        <v>41200</v>
      </c>
      <c r="J24" s="299">
        <f>($H21-$G21)*3%</f>
        <v>30900</v>
      </c>
      <c r="K24" s="299">
        <f>($H21-$G21)*2%</f>
        <v>20600</v>
      </c>
      <c r="L24" s="299">
        <f>(H21-G21)*0.522%</f>
        <v>5376.5999999999995</v>
      </c>
      <c r="M24" s="299">
        <f>SUM(C24:L24)</f>
        <v>555797.4</v>
      </c>
    </row>
  </sheetData>
  <protectedRanges>
    <protectedRange sqref="H2:M2 H15:M15" name="Rango2"/>
    <protectedRange sqref="B6:F8 B18:F20" name="Rango1"/>
  </protectedRanges>
  <mergeCells count="40">
    <mergeCell ref="B10:B12"/>
    <mergeCell ref="C10:C11"/>
    <mergeCell ref="D10:D11"/>
    <mergeCell ref="E10:E11"/>
    <mergeCell ref="C2:G2"/>
    <mergeCell ref="B3:B4"/>
    <mergeCell ref="C3:H3"/>
    <mergeCell ref="H2:M2"/>
    <mergeCell ref="I3:K3"/>
    <mergeCell ref="L3:L4"/>
    <mergeCell ref="C1:H1"/>
    <mergeCell ref="M3:M4"/>
    <mergeCell ref="J10:J11"/>
    <mergeCell ref="K10:K11"/>
    <mergeCell ref="L10:L11"/>
    <mergeCell ref="M10:M11"/>
    <mergeCell ref="F10:F11"/>
    <mergeCell ref="G10:G11"/>
    <mergeCell ref="H10:H11"/>
    <mergeCell ref="I10:I11"/>
    <mergeCell ref="C14:H14"/>
    <mergeCell ref="C15:G15"/>
    <mergeCell ref="H15:M15"/>
    <mergeCell ref="B16:B17"/>
    <mergeCell ref="C16:H16"/>
    <mergeCell ref="I16:K16"/>
    <mergeCell ref="L16:L17"/>
    <mergeCell ref="M16:M17"/>
    <mergeCell ref="B22:B24"/>
    <mergeCell ref="C22:C23"/>
    <mergeCell ref="D22:D23"/>
    <mergeCell ref="E22:E23"/>
    <mergeCell ref="F22:F23"/>
    <mergeCell ref="L22:L23"/>
    <mergeCell ref="M22:M23"/>
    <mergeCell ref="G22:G23"/>
    <mergeCell ref="H22:H23"/>
    <mergeCell ref="I22:I23"/>
    <mergeCell ref="J22:J23"/>
    <mergeCell ref="K22:K23"/>
  </mergeCells>
  <pageMargins left="0.75" right="0.75" top="1" bottom="1" header="0" footer="0"/>
  <headerFooter alignWithMargins="0"/>
</worksheet>
</file>

<file path=xl/worksheets/sheet11.xml><?xml version="1.0" encoding="utf-8"?>
<worksheet xmlns="http://schemas.openxmlformats.org/spreadsheetml/2006/main" xmlns:r="http://schemas.openxmlformats.org/officeDocument/2006/relationships">
  <dimension ref="A2:F66"/>
  <sheetViews>
    <sheetView showGridLines="0" topLeftCell="A33" workbookViewId="0">
      <selection activeCell="A33" sqref="A33"/>
    </sheetView>
  </sheetViews>
  <sheetFormatPr baseColWidth="10" defaultRowHeight="15"/>
  <cols>
    <col min="2" max="2" width="56" customWidth="1"/>
    <col min="3" max="3" width="34.28515625" customWidth="1"/>
    <col min="5" max="5" width="60.85546875" customWidth="1"/>
    <col min="6" max="6" width="25.140625" customWidth="1"/>
  </cols>
  <sheetData>
    <row r="2" spans="2:6" ht="15.75" thickBot="1"/>
    <row r="3" spans="2:6" ht="32.25" customHeight="1" thickBot="1">
      <c r="B3" s="389" t="s">
        <v>221</v>
      </c>
      <c r="C3" s="495"/>
      <c r="E3" s="389" t="s">
        <v>232</v>
      </c>
      <c r="F3" s="495"/>
    </row>
    <row r="4" spans="2:6" ht="61.5" customHeight="1">
      <c r="B4" s="496" t="s">
        <v>418</v>
      </c>
      <c r="C4" s="495"/>
      <c r="E4" s="496" t="s">
        <v>418</v>
      </c>
      <c r="F4" s="495"/>
    </row>
    <row r="5" spans="2:6" ht="31.5" customHeight="1">
      <c r="B5" s="497"/>
      <c r="C5" s="495"/>
      <c r="E5" s="497"/>
      <c r="F5" s="495"/>
    </row>
    <row r="6" spans="2:6" ht="96.75" customHeight="1" thickBot="1">
      <c r="B6" s="498"/>
      <c r="C6" s="388"/>
      <c r="E6" s="619"/>
      <c r="F6" s="388"/>
    </row>
    <row r="7" spans="2:6" ht="17.25" customHeight="1">
      <c r="B7" s="382" t="s">
        <v>223</v>
      </c>
      <c r="C7" s="386"/>
      <c r="E7" s="388" t="s">
        <v>223</v>
      </c>
      <c r="F7" s="386"/>
    </row>
    <row r="8" spans="2:6" ht="21" customHeight="1">
      <c r="B8" s="382" t="s">
        <v>224</v>
      </c>
      <c r="C8" s="386"/>
      <c r="E8" s="382" t="s">
        <v>310</v>
      </c>
      <c r="F8" s="386"/>
    </row>
    <row r="9" spans="2:6" ht="17.25" customHeight="1">
      <c r="B9" s="382" t="s">
        <v>225</v>
      </c>
      <c r="C9" s="386"/>
      <c r="E9" s="382" t="s">
        <v>311</v>
      </c>
      <c r="F9" s="386"/>
    </row>
    <row r="10" spans="2:6" ht="17.25" customHeight="1">
      <c r="B10" s="382" t="s">
        <v>307</v>
      </c>
      <c r="C10" s="386"/>
      <c r="E10" s="382" t="s">
        <v>312</v>
      </c>
      <c r="F10" s="386"/>
    </row>
    <row r="11" spans="2:6">
      <c r="B11" s="382" t="s">
        <v>306</v>
      </c>
      <c r="C11" s="386"/>
      <c r="E11" s="382" t="s">
        <v>313</v>
      </c>
      <c r="F11" s="386"/>
    </row>
    <row r="12" spans="2:6" ht="27" customHeight="1">
      <c r="B12" s="382" t="s">
        <v>308</v>
      </c>
      <c r="C12" s="386"/>
      <c r="E12" s="382" t="s">
        <v>314</v>
      </c>
      <c r="F12" s="386"/>
    </row>
    <row r="13" spans="2:6" ht="7.5" customHeight="1" thickBot="1">
      <c r="B13" s="383"/>
      <c r="C13" s="386"/>
      <c r="E13" s="383"/>
      <c r="F13" s="386"/>
    </row>
    <row r="14" spans="2:6" ht="45.75" customHeight="1" thickBot="1">
      <c r="B14" s="384" t="s">
        <v>309</v>
      </c>
      <c r="C14" s="386"/>
      <c r="E14" s="384" t="s">
        <v>315</v>
      </c>
      <c r="F14" s="386"/>
    </row>
    <row r="15" spans="2:6" ht="13.5" customHeight="1">
      <c r="B15" s="382" t="s">
        <v>227</v>
      </c>
      <c r="C15" s="386"/>
      <c r="E15" s="382" t="s">
        <v>227</v>
      </c>
      <c r="F15" s="386"/>
    </row>
    <row r="16" spans="2:6" ht="27.75" customHeight="1">
      <c r="B16" s="382" t="s">
        <v>228</v>
      </c>
      <c r="C16" s="386"/>
      <c r="E16" s="382" t="s">
        <v>228</v>
      </c>
      <c r="F16" s="386"/>
    </row>
    <row r="17" spans="1:6" ht="35.25" customHeight="1">
      <c r="B17" s="385" t="s">
        <v>229</v>
      </c>
      <c r="C17" s="387"/>
      <c r="E17" s="385" t="s">
        <v>229</v>
      </c>
      <c r="F17" s="387"/>
    </row>
    <row r="18" spans="1:6">
      <c r="B18" s="1"/>
      <c r="C18" s="625"/>
    </row>
    <row r="19" spans="1:6" ht="15.75" thickBot="1">
      <c r="A19" s="620"/>
      <c r="B19" s="613"/>
      <c r="C19" s="614"/>
    </row>
    <row r="20" spans="1:6" ht="15.75" thickBot="1">
      <c r="A20" s="620"/>
      <c r="B20" s="624" t="s">
        <v>233</v>
      </c>
      <c r="C20" s="617"/>
      <c r="E20" s="389" t="s">
        <v>234</v>
      </c>
      <c r="F20" s="495"/>
    </row>
    <row r="21" spans="1:6">
      <c r="A21" s="620"/>
      <c r="B21" s="621" t="s">
        <v>419</v>
      </c>
      <c r="C21" s="617"/>
      <c r="E21" s="496" t="s">
        <v>222</v>
      </c>
      <c r="F21" s="495"/>
    </row>
    <row r="22" spans="1:6">
      <c r="A22" s="620"/>
      <c r="B22" s="622"/>
      <c r="C22" s="617"/>
      <c r="E22" s="497"/>
      <c r="F22" s="495"/>
    </row>
    <row r="23" spans="1:6" ht="103.5" customHeight="1" thickBot="1">
      <c r="A23" s="620"/>
      <c r="B23" s="623"/>
      <c r="C23" s="618"/>
      <c r="E23" s="498"/>
      <c r="F23" s="388"/>
    </row>
    <row r="24" spans="1:6">
      <c r="B24" s="382" t="s">
        <v>223</v>
      </c>
      <c r="C24" s="386"/>
      <c r="E24" s="382" t="s">
        <v>223</v>
      </c>
      <c r="F24" s="386"/>
    </row>
    <row r="25" spans="1:6">
      <c r="B25" s="382" t="s">
        <v>310</v>
      </c>
      <c r="C25" s="386"/>
      <c r="E25" s="382" t="s">
        <v>224</v>
      </c>
      <c r="F25" s="386"/>
    </row>
    <row r="26" spans="1:6">
      <c r="B26" s="382" t="s">
        <v>311</v>
      </c>
      <c r="C26" s="386"/>
      <c r="E26" s="382" t="s">
        <v>225</v>
      </c>
      <c r="F26" s="386"/>
    </row>
    <row r="27" spans="1:6">
      <c r="B27" s="382" t="s">
        <v>312</v>
      </c>
      <c r="C27" s="386"/>
      <c r="E27" s="382" t="s">
        <v>226</v>
      </c>
      <c r="F27" s="386"/>
    </row>
    <row r="28" spans="1:6">
      <c r="B28" s="382" t="s">
        <v>318</v>
      </c>
      <c r="C28" s="386"/>
      <c r="E28" s="382" t="s">
        <v>319</v>
      </c>
      <c r="F28" s="386"/>
    </row>
    <row r="29" spans="1:6">
      <c r="B29" s="382" t="s">
        <v>231</v>
      </c>
      <c r="C29" s="386"/>
      <c r="E29" s="382" t="s">
        <v>231</v>
      </c>
      <c r="F29" s="386"/>
    </row>
    <row r="30" spans="1:6" ht="15.75" thickBot="1">
      <c r="B30" s="383"/>
      <c r="C30" s="386"/>
      <c r="E30" s="383"/>
      <c r="F30" s="386"/>
    </row>
    <row r="31" spans="1:6" ht="29.25" thickBot="1">
      <c r="B31" s="384" t="s">
        <v>230</v>
      </c>
      <c r="C31" s="386"/>
      <c r="E31" s="384" t="s">
        <v>230</v>
      </c>
      <c r="F31" s="386"/>
    </row>
    <row r="32" spans="1:6">
      <c r="B32" s="382" t="s">
        <v>227</v>
      </c>
      <c r="C32" s="386"/>
      <c r="E32" s="382" t="s">
        <v>227</v>
      </c>
      <c r="F32" s="386"/>
    </row>
    <row r="33" spans="2:6" ht="28.5">
      <c r="B33" s="382" t="s">
        <v>228</v>
      </c>
      <c r="C33" s="386"/>
      <c r="E33" s="382" t="s">
        <v>228</v>
      </c>
      <c r="F33" s="386"/>
    </row>
    <row r="34" spans="2:6" ht="28.5">
      <c r="B34" s="385" t="s">
        <v>229</v>
      </c>
      <c r="C34" s="387"/>
      <c r="E34" s="385" t="s">
        <v>229</v>
      </c>
      <c r="F34" s="387"/>
    </row>
    <row r="36" spans="2:6" ht="15.75" thickBot="1"/>
    <row r="37" spans="2:6" ht="15.75" thickBot="1">
      <c r="B37" s="389" t="s">
        <v>235</v>
      </c>
      <c r="C37" s="495"/>
      <c r="E37" s="389" t="s">
        <v>236</v>
      </c>
      <c r="F37" s="495"/>
    </row>
    <row r="38" spans="2:6">
      <c r="B38" s="496" t="s">
        <v>420</v>
      </c>
      <c r="C38" s="495"/>
      <c r="E38" s="496" t="s">
        <v>222</v>
      </c>
      <c r="F38" s="495"/>
    </row>
    <row r="39" spans="2:6" ht="21" customHeight="1">
      <c r="B39" s="497"/>
      <c r="C39" s="495"/>
      <c r="E39" s="497"/>
      <c r="F39" s="495"/>
    </row>
    <row r="40" spans="2:6" ht="69" customHeight="1" thickBot="1">
      <c r="B40" s="498"/>
      <c r="C40" s="388"/>
      <c r="E40" s="498"/>
      <c r="F40" s="388"/>
    </row>
    <row r="41" spans="2:6">
      <c r="B41" s="382" t="s">
        <v>223</v>
      </c>
      <c r="C41" s="386"/>
      <c r="E41" s="382" t="s">
        <v>223</v>
      </c>
      <c r="F41" s="386"/>
    </row>
    <row r="42" spans="2:6">
      <c r="B42" s="382" t="s">
        <v>224</v>
      </c>
      <c r="C42" s="386"/>
      <c r="E42" s="382" t="s">
        <v>224</v>
      </c>
      <c r="F42" s="386"/>
    </row>
    <row r="43" spans="2:6">
      <c r="B43" s="382" t="s">
        <v>225</v>
      </c>
      <c r="C43" s="386"/>
      <c r="E43" s="382" t="s">
        <v>225</v>
      </c>
      <c r="F43" s="386"/>
    </row>
    <row r="44" spans="2:6">
      <c r="B44" s="382" t="s">
        <v>226</v>
      </c>
      <c r="C44" s="386"/>
      <c r="E44" s="382" t="s">
        <v>226</v>
      </c>
      <c r="F44" s="386"/>
    </row>
    <row r="45" spans="2:6">
      <c r="B45" s="382" t="s">
        <v>321</v>
      </c>
      <c r="C45" s="386"/>
      <c r="E45" s="382" t="s">
        <v>322</v>
      </c>
      <c r="F45" s="386"/>
    </row>
    <row r="46" spans="2:6">
      <c r="B46" s="382" t="s">
        <v>231</v>
      </c>
      <c r="C46" s="386"/>
      <c r="E46" s="382" t="s">
        <v>231</v>
      </c>
      <c r="F46" s="386"/>
    </row>
    <row r="47" spans="2:6" ht="15.75" thickBot="1">
      <c r="B47" s="383"/>
      <c r="C47" s="386"/>
      <c r="E47" s="383"/>
      <c r="F47" s="386"/>
    </row>
    <row r="48" spans="2:6" ht="29.25" thickBot="1">
      <c r="B48" s="384" t="s">
        <v>320</v>
      </c>
      <c r="C48" s="386"/>
      <c r="E48" s="384" t="s">
        <v>237</v>
      </c>
      <c r="F48" s="386"/>
    </row>
    <row r="49" spans="2:6">
      <c r="B49" s="382" t="s">
        <v>227</v>
      </c>
      <c r="C49" s="386"/>
      <c r="E49" s="382" t="s">
        <v>227</v>
      </c>
      <c r="F49" s="386"/>
    </row>
    <row r="50" spans="2:6" ht="28.5">
      <c r="B50" s="382" t="s">
        <v>228</v>
      </c>
      <c r="C50" s="386"/>
      <c r="E50" s="382" t="s">
        <v>228</v>
      </c>
      <c r="F50" s="386"/>
    </row>
    <row r="51" spans="2:6" ht="28.5">
      <c r="B51" s="385" t="s">
        <v>229</v>
      </c>
      <c r="C51" s="387"/>
      <c r="E51" s="385" t="s">
        <v>229</v>
      </c>
      <c r="F51" s="387"/>
    </row>
    <row r="53" spans="2:6" ht="15.75" thickBot="1"/>
    <row r="54" spans="2:6" ht="15.75" thickBot="1">
      <c r="B54" s="389" t="s">
        <v>238</v>
      </c>
      <c r="C54" s="495"/>
    </row>
    <row r="55" spans="2:6">
      <c r="B55" s="496" t="s">
        <v>421</v>
      </c>
      <c r="C55" s="495"/>
    </row>
    <row r="56" spans="2:6">
      <c r="B56" s="497"/>
      <c r="C56" s="495"/>
    </row>
    <row r="57" spans="2:6" ht="45.75" customHeight="1" thickBot="1">
      <c r="B57" s="498"/>
      <c r="C57" s="388"/>
    </row>
    <row r="58" spans="2:6">
      <c r="B58" s="382" t="s">
        <v>223</v>
      </c>
      <c r="C58" s="386"/>
    </row>
    <row r="59" spans="2:6">
      <c r="B59" s="382" t="s">
        <v>324</v>
      </c>
      <c r="C59" s="386"/>
    </row>
    <row r="60" spans="2:6">
      <c r="B60" s="382" t="s">
        <v>323</v>
      </c>
      <c r="C60" s="386"/>
    </row>
    <row r="61" spans="2:6">
      <c r="B61" s="382" t="s">
        <v>231</v>
      </c>
      <c r="C61" s="386"/>
    </row>
    <row r="62" spans="2:6" ht="104.25" customHeight="1" thickBot="1">
      <c r="B62" s="453" t="s">
        <v>422</v>
      </c>
      <c r="C62" s="386"/>
    </row>
    <row r="63" spans="2:6" ht="15.75" thickBot="1">
      <c r="B63" s="384" t="s">
        <v>237</v>
      </c>
      <c r="C63" s="386"/>
    </row>
    <row r="64" spans="2:6">
      <c r="B64" s="382" t="s">
        <v>227</v>
      </c>
      <c r="C64" s="386"/>
    </row>
    <row r="65" spans="2:3" ht="28.5">
      <c r="B65" s="382" t="s">
        <v>228</v>
      </c>
      <c r="C65" s="386"/>
    </row>
    <row r="66" spans="2:3" ht="28.5">
      <c r="B66" s="385" t="s">
        <v>229</v>
      </c>
      <c r="C66" s="387"/>
    </row>
  </sheetData>
  <mergeCells count="14">
    <mergeCell ref="C37:C39"/>
    <mergeCell ref="B38:B40"/>
    <mergeCell ref="F37:F39"/>
    <mergeCell ref="E38:E40"/>
    <mergeCell ref="C54:C56"/>
    <mergeCell ref="B55:B57"/>
    <mergeCell ref="B21:B23"/>
    <mergeCell ref="F3:F5"/>
    <mergeCell ref="E4:E6"/>
    <mergeCell ref="F20:F22"/>
    <mergeCell ref="E21:E23"/>
    <mergeCell ref="B4:B6"/>
    <mergeCell ref="C3:C5"/>
    <mergeCell ref="C20:C2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
  <sheetViews>
    <sheetView showGridLines="0" workbookViewId="0">
      <selection activeCell="M18" sqref="M18"/>
    </sheetView>
  </sheetViews>
  <sheetFormatPr baseColWidth="10"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Q101"/>
  <sheetViews>
    <sheetView showGridLines="0" zoomScale="84" zoomScaleNormal="84" workbookViewId="0">
      <pane xSplit="3" topLeftCell="D1" activePane="topRight" state="frozen"/>
      <selection activeCell="C1" sqref="C1"/>
      <selection pane="topRight" sqref="A1:C3"/>
    </sheetView>
  </sheetViews>
  <sheetFormatPr baseColWidth="10" defaultRowHeight="15" outlineLevelCol="1"/>
  <cols>
    <col min="1" max="1" width="3.7109375" style="71" customWidth="1"/>
    <col min="2" max="2" width="4.85546875" style="71" customWidth="1"/>
    <col min="3" max="3" width="47.140625" style="72" customWidth="1"/>
    <col min="4" max="4" width="40.7109375" style="71" customWidth="1"/>
    <col min="5" max="6" width="6" style="71" customWidth="1" outlineLevel="1"/>
    <col min="7" max="7" width="8.7109375" style="71" customWidth="1" outlineLevel="1"/>
    <col min="8" max="8" width="9.42578125" style="71" bestFit="1" customWidth="1"/>
    <col min="9" max="9" width="9" style="71" customWidth="1" outlineLevel="1"/>
    <col min="10" max="10" width="5.85546875" style="71" customWidth="1" outlineLevel="1"/>
    <col min="11" max="11" width="6" style="71" customWidth="1" outlineLevel="1"/>
    <col min="12" max="12" width="45.5703125" style="71" customWidth="1"/>
    <col min="13" max="13" width="6" style="71" customWidth="1" outlineLevel="1"/>
    <col min="14" max="14" width="5.7109375" style="71" customWidth="1" outlineLevel="1"/>
    <col min="15" max="15" width="8.42578125" style="71" customWidth="1" outlineLevel="1"/>
    <col min="16" max="16" width="9.42578125" style="71" bestFit="1" customWidth="1"/>
    <col min="17" max="17" width="8.85546875" style="71" customWidth="1" outlineLevel="1"/>
    <col min="18" max="18" width="5.7109375" style="71" customWidth="1" outlineLevel="1"/>
    <col min="19" max="19" width="9.28515625" style="71" customWidth="1" outlineLevel="1"/>
    <col min="20" max="20" width="33.85546875" style="71" customWidth="1"/>
    <col min="21" max="21" width="5.85546875" style="71" customWidth="1" outlineLevel="1"/>
    <col min="22" max="22" width="5.7109375" style="71" customWidth="1" outlineLevel="1"/>
    <col min="23" max="23" width="8.42578125" style="71" customWidth="1" outlineLevel="1"/>
    <col min="24" max="24" width="9.42578125" style="71" bestFit="1" customWidth="1"/>
    <col min="25" max="25" width="8.7109375" style="71" customWidth="1" outlineLevel="1"/>
    <col min="26" max="26" width="5.7109375" style="71" customWidth="1" outlineLevel="1"/>
    <col min="27" max="27" width="5.85546875" style="71" customWidth="1" outlineLevel="1"/>
    <col min="28" max="28" width="28.85546875" style="71" customWidth="1"/>
    <col min="29" max="29" width="5.85546875" style="71" customWidth="1" outlineLevel="1"/>
    <col min="30" max="30" width="5.7109375" style="71" customWidth="1" outlineLevel="1"/>
    <col min="31" max="31" width="8.42578125" style="71" customWidth="1" outlineLevel="1"/>
    <col min="32" max="32" width="9.42578125" style="71" bestFit="1" customWidth="1"/>
    <col min="33" max="33" width="8.7109375" style="71" customWidth="1" outlineLevel="1"/>
    <col min="34" max="34" width="5.7109375" style="71" customWidth="1" outlineLevel="1"/>
    <col min="35" max="35" width="5.85546875" style="71" customWidth="1" outlineLevel="1"/>
    <col min="36" max="36" width="40" style="71" customWidth="1"/>
    <col min="37" max="37" width="5.85546875" style="71" customWidth="1" outlineLevel="1"/>
    <col min="38" max="38" width="5.7109375" style="71" customWidth="1" outlineLevel="1"/>
    <col min="39" max="39" width="8.42578125" style="71" customWidth="1" outlineLevel="1"/>
    <col min="40" max="40" width="9.42578125" style="71" bestFit="1" customWidth="1"/>
    <col min="41" max="41" width="8.7109375" style="71" customWidth="1" outlineLevel="1"/>
    <col min="42" max="42" width="5.7109375" style="71" customWidth="1" outlineLevel="1"/>
    <col min="43" max="43" width="5.85546875" style="71" customWidth="1" outlineLevel="1"/>
  </cols>
  <sheetData>
    <row r="1" spans="1:43" ht="15.75" thickBot="1">
      <c r="A1" s="536" t="s">
        <v>136</v>
      </c>
      <c r="B1" s="537"/>
      <c r="C1" s="537"/>
      <c r="D1" s="538" t="s">
        <v>137</v>
      </c>
      <c r="E1" s="539"/>
      <c r="F1" s="539"/>
      <c r="G1" s="539"/>
      <c r="H1" s="539"/>
      <c r="I1" s="539"/>
      <c r="J1" s="539"/>
      <c r="K1" s="540"/>
      <c r="L1" s="541" t="s">
        <v>138</v>
      </c>
      <c r="M1" s="542"/>
      <c r="N1" s="542"/>
      <c r="O1" s="542"/>
      <c r="P1" s="542"/>
      <c r="Q1" s="542"/>
      <c r="R1" s="542"/>
      <c r="S1" s="542"/>
      <c r="T1" s="545" t="s">
        <v>139</v>
      </c>
      <c r="U1" s="546"/>
      <c r="V1" s="546"/>
      <c r="W1" s="546"/>
      <c r="X1" s="546"/>
      <c r="Y1" s="546"/>
      <c r="Z1" s="546"/>
      <c r="AA1" s="547"/>
      <c r="AB1" s="510" t="s">
        <v>140</v>
      </c>
      <c r="AC1" s="511"/>
      <c r="AD1" s="511"/>
      <c r="AE1" s="511"/>
      <c r="AF1" s="511"/>
      <c r="AG1" s="511"/>
      <c r="AH1" s="511"/>
      <c r="AI1" s="512"/>
      <c r="AJ1" s="499" t="s">
        <v>141</v>
      </c>
      <c r="AK1" s="500"/>
      <c r="AL1" s="500"/>
      <c r="AM1" s="500"/>
      <c r="AN1" s="500"/>
      <c r="AO1" s="500"/>
      <c r="AP1" s="500"/>
      <c r="AQ1" s="501"/>
    </row>
    <row r="2" spans="1:43" ht="15.75" thickBot="1">
      <c r="A2" s="537"/>
      <c r="B2" s="537"/>
      <c r="C2" s="537"/>
      <c r="D2" s="502" t="s">
        <v>135</v>
      </c>
      <c r="E2" s="504" t="s">
        <v>134</v>
      </c>
      <c r="F2" s="505"/>
      <c r="G2" s="506"/>
      <c r="H2" s="502" t="s">
        <v>133</v>
      </c>
      <c r="I2" s="504" t="s">
        <v>132</v>
      </c>
      <c r="J2" s="505"/>
      <c r="K2" s="506"/>
      <c r="L2" s="543" t="s">
        <v>135</v>
      </c>
      <c r="M2" s="533" t="s">
        <v>134</v>
      </c>
      <c r="N2" s="534"/>
      <c r="O2" s="535"/>
      <c r="P2" s="543" t="s">
        <v>133</v>
      </c>
      <c r="Q2" s="533" t="s">
        <v>132</v>
      </c>
      <c r="R2" s="534"/>
      <c r="S2" s="534"/>
      <c r="T2" s="502" t="s">
        <v>135</v>
      </c>
      <c r="U2" s="504" t="s">
        <v>134</v>
      </c>
      <c r="V2" s="505"/>
      <c r="W2" s="506"/>
      <c r="X2" s="502" t="s">
        <v>133</v>
      </c>
      <c r="Y2" s="504" t="s">
        <v>132</v>
      </c>
      <c r="Z2" s="505"/>
      <c r="AA2" s="506"/>
      <c r="AB2" s="502" t="s">
        <v>135</v>
      </c>
      <c r="AC2" s="504" t="s">
        <v>134</v>
      </c>
      <c r="AD2" s="505"/>
      <c r="AE2" s="506"/>
      <c r="AF2" s="502" t="s">
        <v>133</v>
      </c>
      <c r="AG2" s="504" t="s">
        <v>132</v>
      </c>
      <c r="AH2" s="505"/>
      <c r="AI2" s="506"/>
      <c r="AJ2" s="502" t="s">
        <v>135</v>
      </c>
      <c r="AK2" s="504" t="s">
        <v>134</v>
      </c>
      <c r="AL2" s="505"/>
      <c r="AM2" s="506"/>
      <c r="AN2" s="502" t="s">
        <v>133</v>
      </c>
      <c r="AO2" s="504" t="s">
        <v>132</v>
      </c>
      <c r="AP2" s="505"/>
      <c r="AQ2" s="506"/>
    </row>
    <row r="3" spans="1:43" ht="14.25" customHeight="1" thickBot="1">
      <c r="A3" s="537"/>
      <c r="B3" s="537"/>
      <c r="C3" s="537"/>
      <c r="D3" s="503"/>
      <c r="E3" s="508" t="s">
        <v>131</v>
      </c>
      <c r="F3" s="509"/>
      <c r="G3" s="297" t="s">
        <v>130</v>
      </c>
      <c r="H3" s="507"/>
      <c r="I3" s="297" t="s">
        <v>129</v>
      </c>
      <c r="J3" s="508" t="s">
        <v>2</v>
      </c>
      <c r="K3" s="509"/>
      <c r="L3" s="548"/>
      <c r="M3" s="549" t="s">
        <v>131</v>
      </c>
      <c r="N3" s="550"/>
      <c r="O3" s="297" t="s">
        <v>130</v>
      </c>
      <c r="P3" s="544"/>
      <c r="Q3" s="297" t="s">
        <v>129</v>
      </c>
      <c r="R3" s="549" t="s">
        <v>2</v>
      </c>
      <c r="S3" s="551"/>
      <c r="T3" s="507"/>
      <c r="U3" s="508" t="s">
        <v>131</v>
      </c>
      <c r="V3" s="509"/>
      <c r="W3" s="297" t="s">
        <v>130</v>
      </c>
      <c r="X3" s="507"/>
      <c r="Y3" s="297" t="s">
        <v>129</v>
      </c>
      <c r="Z3" s="508" t="s">
        <v>2</v>
      </c>
      <c r="AA3" s="509"/>
      <c r="AB3" s="507"/>
      <c r="AC3" s="508" t="s">
        <v>131</v>
      </c>
      <c r="AD3" s="509"/>
      <c r="AE3" s="297" t="s">
        <v>130</v>
      </c>
      <c r="AF3" s="507"/>
      <c r="AG3" s="297" t="s">
        <v>129</v>
      </c>
      <c r="AH3" s="508" t="s">
        <v>2</v>
      </c>
      <c r="AI3" s="509"/>
      <c r="AJ3" s="503"/>
      <c r="AK3" s="508" t="s">
        <v>131</v>
      </c>
      <c r="AL3" s="509"/>
      <c r="AM3" s="297" t="s">
        <v>130</v>
      </c>
      <c r="AN3" s="507"/>
      <c r="AO3" s="297" t="s">
        <v>129</v>
      </c>
      <c r="AP3" s="508" t="s">
        <v>2</v>
      </c>
      <c r="AQ3" s="509"/>
    </row>
    <row r="4" spans="1:43" ht="15.75" thickBot="1">
      <c r="A4" s="516" t="s">
        <v>128</v>
      </c>
      <c r="B4" s="517"/>
      <c r="C4" s="250" t="s">
        <v>100</v>
      </c>
      <c r="D4" s="267"/>
      <c r="E4" s="148"/>
      <c r="F4" s="148"/>
      <c r="G4" s="245"/>
      <c r="H4" s="148"/>
      <c r="I4" s="245"/>
      <c r="J4" s="148"/>
      <c r="K4" s="296"/>
      <c r="L4" s="115"/>
      <c r="M4" s="146"/>
      <c r="N4" s="146"/>
      <c r="O4" s="147"/>
      <c r="P4" s="148"/>
      <c r="Q4" s="147"/>
      <c r="R4" s="146"/>
      <c r="S4" s="145"/>
      <c r="T4" s="268"/>
      <c r="U4" s="146"/>
      <c r="V4" s="146"/>
      <c r="W4" s="147"/>
      <c r="X4" s="148"/>
      <c r="Y4" s="147"/>
      <c r="Z4" s="146"/>
      <c r="AA4" s="145"/>
      <c r="AB4" s="113"/>
      <c r="AC4" s="146"/>
      <c r="AD4" s="146"/>
      <c r="AE4" s="147"/>
      <c r="AF4" s="148"/>
      <c r="AG4" s="147"/>
      <c r="AH4" s="146"/>
      <c r="AI4" s="295"/>
      <c r="AJ4" s="267"/>
      <c r="AK4" s="146"/>
      <c r="AL4" s="146"/>
      <c r="AM4" s="147"/>
      <c r="AN4" s="148"/>
      <c r="AO4" s="147"/>
      <c r="AP4" s="146"/>
      <c r="AQ4" s="145"/>
    </row>
    <row r="5" spans="1:43" ht="15.75" thickBot="1">
      <c r="A5" s="518"/>
      <c r="B5" s="519"/>
      <c r="C5" s="122" t="s">
        <v>127</v>
      </c>
      <c r="D5" s="267"/>
      <c r="E5" s="104"/>
      <c r="F5" s="104"/>
      <c r="G5" s="245"/>
      <c r="H5" s="104"/>
      <c r="I5" s="143"/>
      <c r="J5" s="104"/>
      <c r="K5" s="108"/>
      <c r="L5" s="115"/>
      <c r="M5" s="102"/>
      <c r="N5" s="102"/>
      <c r="O5" s="103"/>
      <c r="P5" s="104"/>
      <c r="Q5" s="103"/>
      <c r="R5" s="102"/>
      <c r="S5" s="101"/>
      <c r="T5" s="119"/>
      <c r="U5" s="102"/>
      <c r="V5" s="102"/>
      <c r="W5" s="103"/>
      <c r="X5" s="104"/>
      <c r="Y5" s="103"/>
      <c r="Z5" s="102"/>
      <c r="AA5" s="101"/>
      <c r="AB5" s="294"/>
      <c r="AC5" s="102"/>
      <c r="AD5" s="102"/>
      <c r="AE5" s="103"/>
      <c r="AF5" s="104"/>
      <c r="AG5" s="103"/>
      <c r="AH5" s="102"/>
      <c r="AI5" s="121"/>
      <c r="AJ5" s="267"/>
      <c r="AK5" s="102"/>
      <c r="AL5" s="102"/>
      <c r="AM5" s="103"/>
      <c r="AN5" s="104"/>
      <c r="AO5" s="103"/>
      <c r="AP5" s="102"/>
      <c r="AQ5" s="101"/>
    </row>
    <row r="6" spans="1:43" ht="15.75" thickBot="1">
      <c r="A6" s="518"/>
      <c r="B6" s="519"/>
      <c r="C6" s="122" t="s">
        <v>126</v>
      </c>
      <c r="D6" s="267"/>
      <c r="E6" s="104"/>
      <c r="F6" s="104"/>
      <c r="G6" s="245"/>
      <c r="H6" s="104"/>
      <c r="I6" s="143"/>
      <c r="J6" s="104"/>
      <c r="K6" s="108"/>
      <c r="L6" s="115"/>
      <c r="M6" s="102"/>
      <c r="N6" s="102"/>
      <c r="O6" s="103"/>
      <c r="P6" s="104"/>
      <c r="Q6" s="103"/>
      <c r="R6" s="102"/>
      <c r="S6" s="101"/>
      <c r="T6" s="119"/>
      <c r="U6" s="102"/>
      <c r="V6" s="102"/>
      <c r="W6" s="103"/>
      <c r="X6" s="104"/>
      <c r="Y6" s="103"/>
      <c r="Z6" s="102"/>
      <c r="AA6" s="101"/>
      <c r="AB6" s="117"/>
      <c r="AC6" s="102"/>
      <c r="AD6" s="102"/>
      <c r="AE6" s="103"/>
      <c r="AF6" s="104"/>
      <c r="AG6" s="103"/>
      <c r="AH6" s="102"/>
      <c r="AI6" s="121"/>
      <c r="AJ6" s="267"/>
      <c r="AK6" s="102"/>
      <c r="AL6" s="102"/>
      <c r="AM6" s="103"/>
      <c r="AN6" s="104"/>
      <c r="AO6" s="103"/>
      <c r="AP6" s="102"/>
      <c r="AQ6" s="101"/>
    </row>
    <row r="7" spans="1:43" ht="15.75" thickBot="1">
      <c r="A7" s="518"/>
      <c r="B7" s="519"/>
      <c r="C7" s="122" t="s">
        <v>125</v>
      </c>
      <c r="D7" s="267"/>
      <c r="E7" s="104"/>
      <c r="F7" s="104"/>
      <c r="G7" s="245"/>
      <c r="H7" s="104"/>
      <c r="I7" s="143"/>
      <c r="J7" s="104"/>
      <c r="K7" s="108"/>
      <c r="L7" s="115"/>
      <c r="M7" s="102"/>
      <c r="N7" s="102"/>
      <c r="O7" s="103"/>
      <c r="P7" s="104"/>
      <c r="Q7" s="103"/>
      <c r="R7" s="102"/>
      <c r="S7" s="101"/>
      <c r="T7" s="117"/>
      <c r="U7" s="102"/>
      <c r="V7" s="102"/>
      <c r="W7" s="103"/>
      <c r="X7" s="104"/>
      <c r="Y7" s="103"/>
      <c r="Z7" s="102"/>
      <c r="AA7" s="101"/>
      <c r="AB7" s="117"/>
      <c r="AC7" s="102"/>
      <c r="AD7" s="102"/>
      <c r="AE7" s="103"/>
      <c r="AF7" s="104"/>
      <c r="AG7" s="103"/>
      <c r="AH7" s="102"/>
      <c r="AI7" s="121"/>
      <c r="AJ7" s="267"/>
      <c r="AK7" s="102"/>
      <c r="AL7" s="102"/>
      <c r="AM7" s="103"/>
      <c r="AN7" s="104"/>
      <c r="AO7" s="103"/>
      <c r="AP7" s="102"/>
      <c r="AQ7" s="101"/>
    </row>
    <row r="8" spans="1:43" ht="15.75" thickBot="1">
      <c r="A8" s="518"/>
      <c r="B8" s="519"/>
      <c r="C8" s="122" t="s">
        <v>124</v>
      </c>
      <c r="D8" s="267"/>
      <c r="E8" s="104"/>
      <c r="F8" s="104"/>
      <c r="G8" s="245"/>
      <c r="H8" s="104"/>
      <c r="I8" s="143"/>
      <c r="J8" s="104"/>
      <c r="K8" s="108"/>
      <c r="L8" s="115"/>
      <c r="M8" s="102"/>
      <c r="N8" s="102"/>
      <c r="O8" s="103"/>
      <c r="P8" s="104"/>
      <c r="Q8" s="103"/>
      <c r="R8" s="102"/>
      <c r="S8" s="101"/>
      <c r="T8" s="293"/>
      <c r="U8" s="102"/>
      <c r="V8" s="102"/>
      <c r="W8" s="103"/>
      <c r="X8" s="104"/>
      <c r="Y8" s="103"/>
      <c r="Z8" s="102"/>
      <c r="AA8" s="101"/>
      <c r="AB8" s="113"/>
      <c r="AC8" s="102"/>
      <c r="AD8" s="102"/>
      <c r="AE8" s="103"/>
      <c r="AF8" s="104"/>
      <c r="AG8" s="103"/>
      <c r="AH8" s="102"/>
      <c r="AI8" s="121"/>
      <c r="AJ8" s="267"/>
      <c r="AK8" s="102"/>
      <c r="AL8" s="102"/>
      <c r="AM8" s="103"/>
      <c r="AN8" s="104"/>
      <c r="AO8" s="103"/>
      <c r="AP8" s="102"/>
      <c r="AQ8" s="101"/>
    </row>
    <row r="9" spans="1:43" ht="15.75" thickBot="1">
      <c r="A9" s="518"/>
      <c r="B9" s="519"/>
      <c r="C9" s="122" t="s">
        <v>123</v>
      </c>
      <c r="D9" s="267"/>
      <c r="E9" s="104"/>
      <c r="F9" s="104"/>
      <c r="G9" s="245"/>
      <c r="H9" s="104"/>
      <c r="I9" s="143"/>
      <c r="J9" s="104"/>
      <c r="K9" s="108"/>
      <c r="L9" s="115"/>
      <c r="M9" s="102"/>
      <c r="N9" s="102"/>
      <c r="O9" s="103"/>
      <c r="P9" s="104"/>
      <c r="Q9" s="103"/>
      <c r="R9" s="102"/>
      <c r="S9" s="101"/>
      <c r="T9" s="119"/>
      <c r="U9" s="102"/>
      <c r="V9" s="102"/>
      <c r="W9" s="103"/>
      <c r="X9" s="104"/>
      <c r="Y9" s="103"/>
      <c r="Z9" s="102"/>
      <c r="AA9" s="101"/>
      <c r="AB9" s="117"/>
      <c r="AC9" s="102"/>
      <c r="AD9" s="102"/>
      <c r="AE9" s="103"/>
      <c r="AF9" s="104"/>
      <c r="AG9" s="103"/>
      <c r="AH9" s="102"/>
      <c r="AI9" s="121"/>
      <c r="AJ9" s="267"/>
      <c r="AK9" s="102"/>
      <c r="AL9" s="102"/>
      <c r="AM9" s="103"/>
      <c r="AN9" s="104"/>
      <c r="AO9" s="103"/>
      <c r="AP9" s="102"/>
      <c r="AQ9" s="101"/>
    </row>
    <row r="10" spans="1:43" ht="15.75" thickBot="1">
      <c r="A10" s="518"/>
      <c r="B10" s="519"/>
      <c r="C10" s="122" t="s">
        <v>122</v>
      </c>
      <c r="D10" s="267"/>
      <c r="E10" s="104"/>
      <c r="F10" s="104"/>
      <c r="G10" s="245"/>
      <c r="H10" s="104"/>
      <c r="I10" s="143"/>
      <c r="J10" s="104"/>
      <c r="K10" s="108"/>
      <c r="L10" s="115"/>
      <c r="M10" s="102"/>
      <c r="N10" s="102"/>
      <c r="O10" s="103"/>
      <c r="P10" s="104"/>
      <c r="Q10" s="103"/>
      <c r="R10" s="102"/>
      <c r="S10" s="101"/>
      <c r="T10" s="119"/>
      <c r="U10" s="102"/>
      <c r="V10" s="102"/>
      <c r="W10" s="103"/>
      <c r="X10" s="104"/>
      <c r="Y10" s="103"/>
      <c r="Z10" s="102"/>
      <c r="AA10" s="101"/>
      <c r="AB10" s="113"/>
      <c r="AC10" s="102"/>
      <c r="AD10" s="102"/>
      <c r="AE10" s="103"/>
      <c r="AF10" s="104"/>
      <c r="AG10" s="103"/>
      <c r="AH10" s="102"/>
      <c r="AI10" s="121"/>
      <c r="AJ10" s="267"/>
      <c r="AK10" s="102"/>
      <c r="AL10" s="102"/>
      <c r="AM10" s="103"/>
      <c r="AN10" s="104"/>
      <c r="AO10" s="103"/>
      <c r="AP10" s="102"/>
      <c r="AQ10" s="101"/>
    </row>
    <row r="11" spans="1:43" ht="15.75" thickBot="1">
      <c r="A11" s="518"/>
      <c r="B11" s="519"/>
      <c r="C11" s="122" t="s">
        <v>121</v>
      </c>
      <c r="D11" s="267"/>
      <c r="E11" s="104"/>
      <c r="F11" s="104"/>
      <c r="G11" s="245"/>
      <c r="H11" s="104"/>
      <c r="I11" s="143"/>
      <c r="J11" s="104"/>
      <c r="K11" s="108"/>
      <c r="L11" s="115"/>
      <c r="M11" s="102"/>
      <c r="N11" s="102"/>
      <c r="O11" s="103"/>
      <c r="P11" s="104"/>
      <c r="Q11" s="103"/>
      <c r="R11" s="102"/>
      <c r="S11" s="101"/>
      <c r="T11" s="119"/>
      <c r="U11" s="102"/>
      <c r="V11" s="102"/>
      <c r="W11" s="103"/>
      <c r="X11" s="104"/>
      <c r="Y11" s="103"/>
      <c r="Z11" s="102"/>
      <c r="AA11" s="101"/>
      <c r="AB11" s="117"/>
      <c r="AC11" s="102"/>
      <c r="AD11" s="102"/>
      <c r="AE11" s="103"/>
      <c r="AF11" s="104"/>
      <c r="AG11" s="103"/>
      <c r="AH11" s="102"/>
      <c r="AI11" s="121"/>
      <c r="AJ11" s="267"/>
      <c r="AK11" s="102"/>
      <c r="AL11" s="102"/>
      <c r="AM11" s="103"/>
      <c r="AN11" s="104"/>
      <c r="AO11" s="103"/>
      <c r="AP11" s="102"/>
      <c r="AQ11" s="101"/>
    </row>
    <row r="12" spans="1:43" ht="15.75" thickBot="1">
      <c r="A12" s="518"/>
      <c r="B12" s="519"/>
      <c r="C12" s="112" t="s">
        <v>120</v>
      </c>
      <c r="D12" s="119"/>
      <c r="E12" s="104"/>
      <c r="F12" s="104"/>
      <c r="G12" s="245"/>
      <c r="H12" s="104"/>
      <c r="I12" s="143"/>
      <c r="J12" s="104"/>
      <c r="K12" s="108"/>
      <c r="L12" s="116"/>
      <c r="M12" s="102"/>
      <c r="N12" s="102"/>
      <c r="O12" s="103"/>
      <c r="P12" s="104"/>
      <c r="Q12" s="103"/>
      <c r="R12" s="102"/>
      <c r="S12" s="101"/>
      <c r="T12" s="113"/>
      <c r="U12" s="102"/>
      <c r="V12" s="102"/>
      <c r="W12" s="103"/>
      <c r="X12" s="104"/>
      <c r="Y12" s="103"/>
      <c r="Z12" s="102"/>
      <c r="AA12" s="101"/>
      <c r="AB12" s="292"/>
      <c r="AC12" s="102"/>
      <c r="AD12" s="102"/>
      <c r="AE12" s="103"/>
      <c r="AF12" s="104"/>
      <c r="AG12" s="103"/>
      <c r="AH12" s="102"/>
      <c r="AI12" s="121"/>
      <c r="AJ12" s="116"/>
      <c r="AK12" s="102"/>
      <c r="AL12" s="102"/>
      <c r="AM12" s="103"/>
      <c r="AN12" s="104"/>
      <c r="AO12" s="103"/>
      <c r="AP12" s="102"/>
      <c r="AQ12" s="101"/>
    </row>
    <row r="13" spans="1:43" ht="15.75" thickBot="1">
      <c r="A13" s="518"/>
      <c r="B13" s="519"/>
      <c r="C13" s="112" t="s">
        <v>119</v>
      </c>
      <c r="D13" s="119"/>
      <c r="E13" s="104"/>
      <c r="F13" s="104"/>
      <c r="G13" s="245"/>
      <c r="H13" s="104"/>
      <c r="I13" s="143"/>
      <c r="J13" s="104"/>
      <c r="K13" s="108"/>
      <c r="L13" s="116"/>
      <c r="M13" s="102"/>
      <c r="N13" s="102"/>
      <c r="O13" s="103"/>
      <c r="P13" s="104"/>
      <c r="Q13" s="103"/>
      <c r="R13" s="102"/>
      <c r="S13" s="101"/>
      <c r="T13" s="291"/>
      <c r="U13" s="102"/>
      <c r="V13" s="102"/>
      <c r="W13" s="103"/>
      <c r="X13" s="104"/>
      <c r="Y13" s="103"/>
      <c r="Z13" s="102"/>
      <c r="AA13" s="101"/>
      <c r="AB13" s="291"/>
      <c r="AC13" s="102"/>
      <c r="AD13" s="102"/>
      <c r="AE13" s="103"/>
      <c r="AF13" s="104"/>
      <c r="AG13" s="103"/>
      <c r="AH13" s="102"/>
      <c r="AI13" s="101"/>
      <c r="AJ13" s="116"/>
      <c r="AK13" s="102"/>
      <c r="AL13" s="102"/>
      <c r="AM13" s="103"/>
      <c r="AN13" s="104"/>
      <c r="AO13" s="103"/>
      <c r="AP13" s="102"/>
      <c r="AQ13" s="101"/>
    </row>
    <row r="14" spans="1:43" ht="15.75" thickBot="1">
      <c r="A14" s="518"/>
      <c r="B14" s="519"/>
      <c r="C14" s="112" t="s">
        <v>118</v>
      </c>
      <c r="D14" s="119"/>
      <c r="E14" s="104"/>
      <c r="F14" s="104"/>
      <c r="G14" s="245"/>
      <c r="H14" s="104"/>
      <c r="I14" s="143"/>
      <c r="J14" s="104"/>
      <c r="K14" s="108"/>
      <c r="L14" s="116"/>
      <c r="M14" s="102"/>
      <c r="N14" s="102"/>
      <c r="O14" s="103"/>
      <c r="P14" s="104"/>
      <c r="Q14" s="103"/>
      <c r="R14" s="102"/>
      <c r="S14" s="101"/>
      <c r="T14" s="291"/>
      <c r="U14" s="102"/>
      <c r="V14" s="102"/>
      <c r="W14" s="103"/>
      <c r="X14" s="104"/>
      <c r="Y14" s="103"/>
      <c r="Z14" s="102"/>
      <c r="AA14" s="101"/>
      <c r="AB14" s="290"/>
      <c r="AC14" s="102"/>
      <c r="AD14" s="102"/>
      <c r="AE14" s="103"/>
      <c r="AF14" s="104"/>
      <c r="AG14" s="103"/>
      <c r="AH14" s="102"/>
      <c r="AI14" s="101"/>
      <c r="AJ14" s="116"/>
      <c r="AK14" s="102"/>
      <c r="AL14" s="102"/>
      <c r="AM14" s="103"/>
      <c r="AN14" s="104"/>
      <c r="AO14" s="103"/>
      <c r="AP14" s="102"/>
      <c r="AQ14" s="101"/>
    </row>
    <row r="15" spans="1:43" ht="15.75" thickBot="1">
      <c r="A15" s="518"/>
      <c r="B15" s="519"/>
      <c r="C15" s="176" t="s">
        <v>117</v>
      </c>
      <c r="D15" s="289"/>
      <c r="E15" s="274"/>
      <c r="F15" s="274"/>
      <c r="G15" s="245"/>
      <c r="H15" s="274"/>
      <c r="I15" s="173"/>
      <c r="J15" s="274"/>
      <c r="K15" s="276"/>
      <c r="L15" s="116"/>
      <c r="M15" s="273"/>
      <c r="N15" s="273"/>
      <c r="O15" s="105"/>
      <c r="P15" s="274"/>
      <c r="Q15" s="105"/>
      <c r="R15" s="273"/>
      <c r="S15" s="272"/>
      <c r="T15" s="288"/>
      <c r="U15" s="286"/>
      <c r="V15" s="286"/>
      <c r="W15" s="168"/>
      <c r="X15" s="287"/>
      <c r="Y15" s="168"/>
      <c r="Z15" s="286"/>
      <c r="AA15" s="285"/>
      <c r="AB15" s="288"/>
      <c r="AC15" s="286"/>
      <c r="AD15" s="286"/>
      <c r="AE15" s="168"/>
      <c r="AF15" s="287"/>
      <c r="AG15" s="168"/>
      <c r="AH15" s="286"/>
      <c r="AI15" s="285"/>
      <c r="AJ15" s="288"/>
      <c r="AK15" s="286"/>
      <c r="AL15" s="286"/>
      <c r="AM15" s="168"/>
      <c r="AN15" s="287"/>
      <c r="AO15" s="168"/>
      <c r="AP15" s="286"/>
      <c r="AQ15" s="285"/>
    </row>
    <row r="16" spans="1:43" ht="15.75" thickBot="1">
      <c r="A16" s="520"/>
      <c r="B16" s="521"/>
      <c r="C16" s="218" t="s">
        <v>2</v>
      </c>
      <c r="D16" s="271"/>
      <c r="E16" s="98"/>
      <c r="F16" s="99"/>
      <c r="G16" s="98">
        <f>SUM(G4:G15)</f>
        <v>0</v>
      </c>
      <c r="H16" s="99"/>
      <c r="I16" s="98">
        <f>SUM(I4:I15)</f>
        <v>0</v>
      </c>
      <c r="J16" s="99"/>
      <c r="K16" s="139">
        <f>I16*E16</f>
        <v>0</v>
      </c>
      <c r="L16" s="260"/>
      <c r="M16" s="95">
        <f>(E16)</f>
        <v>0</v>
      </c>
      <c r="N16" s="96"/>
      <c r="O16" s="95">
        <f>SUM(O4:O15)</f>
        <v>0</v>
      </c>
      <c r="P16" s="97"/>
      <c r="Q16" s="95">
        <f>SUM(Q4:Q15)</f>
        <v>0</v>
      </c>
      <c r="R16" s="96"/>
      <c r="S16" s="137">
        <f>Q16*M16</f>
        <v>0</v>
      </c>
      <c r="T16" s="136"/>
      <c r="U16" s="92">
        <f>(M16)</f>
        <v>0</v>
      </c>
      <c r="V16" s="94"/>
      <c r="W16" s="92">
        <f>SUM(W4:W15)</f>
        <v>0</v>
      </c>
      <c r="X16" s="93"/>
      <c r="Y16" s="92">
        <f>SUM(Y4:Y15)</f>
        <v>0</v>
      </c>
      <c r="Z16" s="94"/>
      <c r="AA16" s="90">
        <f>Y16*U16</f>
        <v>0</v>
      </c>
      <c r="AB16" s="135"/>
      <c r="AC16" s="87">
        <f>(U16)</f>
        <v>0</v>
      </c>
      <c r="AD16" s="86"/>
      <c r="AE16" s="87">
        <f>SUM(AE4:AE15)</f>
        <v>0</v>
      </c>
      <c r="AF16" s="88"/>
      <c r="AG16" s="87">
        <f>SUM(AG4:AG15)</f>
        <v>0</v>
      </c>
      <c r="AH16" s="86"/>
      <c r="AI16" s="85">
        <f>AG16*AC16</f>
        <v>0</v>
      </c>
      <c r="AJ16" s="284"/>
      <c r="AK16" s="83">
        <f>(AC16)</f>
        <v>0</v>
      </c>
      <c r="AL16" s="82"/>
      <c r="AM16" s="83">
        <f>SUM(AM4:AM15)</f>
        <v>0</v>
      </c>
      <c r="AN16" s="84"/>
      <c r="AO16" s="83">
        <f>SUM(AO4:AO15)</f>
        <v>0</v>
      </c>
      <c r="AP16" s="82"/>
      <c r="AQ16" s="81">
        <f>AO16*AK16</f>
        <v>0</v>
      </c>
    </row>
    <row r="17" spans="1:43">
      <c r="A17" s="516" t="s">
        <v>116</v>
      </c>
      <c r="B17" s="517"/>
      <c r="C17" s="154" t="s">
        <v>115</v>
      </c>
      <c r="D17" s="149"/>
      <c r="E17" s="152"/>
      <c r="F17" s="152"/>
      <c r="G17" s="144"/>
      <c r="H17" s="152"/>
      <c r="I17" s="144"/>
      <c r="J17" s="152"/>
      <c r="K17" s="151"/>
      <c r="L17" s="149"/>
      <c r="M17" s="146"/>
      <c r="N17" s="146"/>
      <c r="O17" s="147"/>
      <c r="P17" s="148"/>
      <c r="Q17" s="147"/>
      <c r="R17" s="146"/>
      <c r="S17" s="145"/>
      <c r="T17" s="278"/>
      <c r="U17" s="146"/>
      <c r="V17" s="146"/>
      <c r="W17" s="147"/>
      <c r="X17" s="148"/>
      <c r="Y17" s="147"/>
      <c r="Z17" s="146"/>
      <c r="AA17" s="145"/>
      <c r="AB17" s="278"/>
      <c r="AC17" s="146"/>
      <c r="AD17" s="146"/>
      <c r="AE17" s="147"/>
      <c r="AF17" s="148"/>
      <c r="AG17" s="147"/>
      <c r="AH17" s="146"/>
      <c r="AI17" s="145"/>
      <c r="AJ17" s="149"/>
      <c r="AK17" s="146"/>
      <c r="AL17" s="146"/>
      <c r="AM17" s="147"/>
      <c r="AN17" s="148"/>
      <c r="AO17" s="147"/>
      <c r="AP17" s="146"/>
      <c r="AQ17" s="145"/>
    </row>
    <row r="18" spans="1:43">
      <c r="A18" s="518"/>
      <c r="B18" s="519"/>
      <c r="C18" s="112" t="s">
        <v>114</v>
      </c>
      <c r="D18" s="111"/>
      <c r="E18" s="104"/>
      <c r="F18" s="104"/>
      <c r="G18" s="143"/>
      <c r="H18" s="104"/>
      <c r="I18" s="143"/>
      <c r="J18" s="104"/>
      <c r="K18" s="108"/>
      <c r="L18" s="283"/>
      <c r="M18" s="102"/>
      <c r="N18" s="102"/>
      <c r="O18" s="103"/>
      <c r="P18" s="104"/>
      <c r="Q18" s="103"/>
      <c r="R18" s="102"/>
      <c r="S18" s="101"/>
      <c r="T18" s="106"/>
      <c r="U18" s="102"/>
      <c r="V18" s="102"/>
      <c r="W18" s="103"/>
      <c r="X18" s="104"/>
      <c r="Y18" s="103"/>
      <c r="Z18" s="102"/>
      <c r="AA18" s="101"/>
      <c r="AB18" s="282"/>
      <c r="AC18" s="102"/>
      <c r="AD18" s="102"/>
      <c r="AE18" s="103"/>
      <c r="AF18" s="104"/>
      <c r="AG18" s="103"/>
      <c r="AH18" s="102"/>
      <c r="AI18" s="101"/>
      <c r="AJ18" s="106"/>
      <c r="AK18" s="102"/>
      <c r="AL18" s="102"/>
      <c r="AM18" s="103"/>
      <c r="AN18" s="104"/>
      <c r="AO18" s="103"/>
      <c r="AP18" s="102"/>
      <c r="AQ18" s="101"/>
    </row>
    <row r="19" spans="1:43" ht="244.5" customHeight="1" thickBot="1">
      <c r="A19" s="518"/>
      <c r="B19" s="519"/>
      <c r="C19" s="176" t="s">
        <v>113</v>
      </c>
      <c r="D19" s="281"/>
      <c r="E19" s="274"/>
      <c r="F19" s="274"/>
      <c r="G19" s="173"/>
      <c r="H19" s="274"/>
      <c r="I19" s="173"/>
      <c r="J19" s="274"/>
      <c r="K19" s="276"/>
      <c r="L19" s="275"/>
      <c r="M19" s="273"/>
      <c r="N19" s="280"/>
      <c r="O19" s="105"/>
      <c r="P19" s="274"/>
      <c r="Q19" s="105"/>
      <c r="R19" s="273"/>
      <c r="S19" s="272"/>
      <c r="T19" s="275"/>
      <c r="U19" s="273"/>
      <c r="V19" s="273"/>
      <c r="W19" s="105"/>
      <c r="X19" s="274"/>
      <c r="Y19" s="105"/>
      <c r="Z19" s="273"/>
      <c r="AA19" s="272"/>
      <c r="AB19" s="190"/>
      <c r="AC19" s="273"/>
      <c r="AD19" s="273"/>
      <c r="AE19" s="105"/>
      <c r="AF19" s="274"/>
      <c r="AG19" s="105"/>
      <c r="AH19" s="273"/>
      <c r="AI19" s="272"/>
      <c r="AJ19" s="275"/>
      <c r="AK19" s="273"/>
      <c r="AL19" s="273"/>
      <c r="AM19" s="105"/>
      <c r="AN19" s="274"/>
      <c r="AO19" s="105"/>
      <c r="AP19" s="273"/>
      <c r="AQ19" s="272"/>
    </row>
    <row r="20" spans="1:43" ht="15.75" thickBot="1">
      <c r="A20" s="520"/>
      <c r="B20" s="521"/>
      <c r="C20" s="218" t="s">
        <v>2</v>
      </c>
      <c r="D20" s="271"/>
      <c r="E20" s="98">
        <v>0.1</v>
      </c>
      <c r="F20" s="99"/>
      <c r="G20" s="98">
        <f>SUM(G17:G19)</f>
        <v>0</v>
      </c>
      <c r="H20" s="99"/>
      <c r="I20" s="98">
        <f>SUM(I17:I19)</f>
        <v>0</v>
      </c>
      <c r="J20" s="99"/>
      <c r="K20" s="139">
        <f>I20*E20</f>
        <v>0</v>
      </c>
      <c r="L20" s="270"/>
      <c r="M20" s="95">
        <f>(E20)</f>
        <v>0.1</v>
      </c>
      <c r="N20" s="96"/>
      <c r="O20" s="95">
        <f>SUM(O17:O19)</f>
        <v>0</v>
      </c>
      <c r="P20" s="97"/>
      <c r="Q20" s="95">
        <f>SUM(Q17:Q19)</f>
        <v>0</v>
      </c>
      <c r="R20" s="96"/>
      <c r="S20" s="137">
        <f>Q20*M20</f>
        <v>0</v>
      </c>
      <c r="T20" s="259"/>
      <c r="U20" s="92">
        <f>(M20)</f>
        <v>0.1</v>
      </c>
      <c r="V20" s="94"/>
      <c r="W20" s="92">
        <f>SUM(W17:W19)</f>
        <v>0</v>
      </c>
      <c r="X20" s="93"/>
      <c r="Y20" s="92">
        <f>SUM(Y17:Y19)</f>
        <v>0</v>
      </c>
      <c r="Z20" s="94"/>
      <c r="AA20" s="90">
        <f>Y20*U20</f>
        <v>0</v>
      </c>
      <c r="AB20" s="258"/>
      <c r="AC20" s="87">
        <f>(U20)</f>
        <v>0.1</v>
      </c>
      <c r="AD20" s="86"/>
      <c r="AE20" s="87">
        <f>SUM(AE17:AE19)</f>
        <v>0</v>
      </c>
      <c r="AF20" s="88"/>
      <c r="AG20" s="87">
        <f>SUM(AG17:AG19)</f>
        <v>0</v>
      </c>
      <c r="AH20" s="86"/>
      <c r="AI20" s="85">
        <f>AG20*AC20</f>
        <v>0</v>
      </c>
      <c r="AJ20" s="257"/>
      <c r="AK20" s="83">
        <f>(AC20)</f>
        <v>0.1</v>
      </c>
      <c r="AL20" s="82"/>
      <c r="AM20" s="83">
        <f>SUM(AM17:AM19)</f>
        <v>0</v>
      </c>
      <c r="AN20" s="84"/>
      <c r="AO20" s="83">
        <f>SUM(AO17:AO19)</f>
        <v>0</v>
      </c>
      <c r="AP20" s="82"/>
      <c r="AQ20" s="81">
        <f>AO20*AK20</f>
        <v>0</v>
      </c>
    </row>
    <row r="21" spans="1:43">
      <c r="A21" s="516" t="s">
        <v>112</v>
      </c>
      <c r="B21" s="517"/>
      <c r="C21" s="269" t="s">
        <v>111</v>
      </c>
      <c r="D21" s="153"/>
      <c r="E21" s="152"/>
      <c r="F21" s="152"/>
      <c r="G21" s="144"/>
      <c r="H21" s="152"/>
      <c r="I21" s="144"/>
      <c r="J21" s="152"/>
      <c r="K21" s="151"/>
      <c r="L21" s="278"/>
      <c r="M21" s="146"/>
      <c r="N21" s="146"/>
      <c r="O21" s="147"/>
      <c r="P21" s="148"/>
      <c r="Q21" s="147"/>
      <c r="R21" s="146"/>
      <c r="S21" s="145"/>
      <c r="T21" s="278"/>
      <c r="U21" s="146"/>
      <c r="V21" s="146"/>
      <c r="W21" s="147"/>
      <c r="X21" s="148"/>
      <c r="Y21" s="147"/>
      <c r="Z21" s="146"/>
      <c r="AA21" s="145"/>
      <c r="AB21" s="279"/>
      <c r="AC21" s="146"/>
      <c r="AD21" s="146"/>
      <c r="AE21" s="147"/>
      <c r="AF21" s="148"/>
      <c r="AG21" s="147"/>
      <c r="AH21" s="146"/>
      <c r="AI21" s="145"/>
      <c r="AJ21" s="278"/>
      <c r="AK21" s="146"/>
      <c r="AL21" s="146"/>
      <c r="AM21" s="147"/>
      <c r="AN21" s="148"/>
      <c r="AO21" s="147"/>
      <c r="AP21" s="146"/>
      <c r="AQ21" s="145"/>
    </row>
    <row r="22" spans="1:43" ht="34.5" customHeight="1">
      <c r="A22" s="518"/>
      <c r="B22" s="519"/>
      <c r="C22" s="112" t="s">
        <v>110</v>
      </c>
      <c r="D22" s="111"/>
      <c r="E22" s="104"/>
      <c r="F22" s="104"/>
      <c r="G22" s="144"/>
      <c r="H22" s="104"/>
      <c r="I22" s="143"/>
      <c r="J22" s="104"/>
      <c r="K22" s="108"/>
      <c r="L22" s="150"/>
      <c r="M22" s="102"/>
      <c r="N22" s="102"/>
      <c r="O22" s="103"/>
      <c r="P22" s="104"/>
      <c r="Q22" s="103"/>
      <c r="R22" s="102"/>
      <c r="S22" s="101"/>
      <c r="T22" s="111"/>
      <c r="U22" s="102"/>
      <c r="V22" s="102"/>
      <c r="W22" s="103"/>
      <c r="X22" s="104"/>
      <c r="Y22" s="103"/>
      <c r="Z22" s="102"/>
      <c r="AA22" s="101"/>
      <c r="AB22" s="111"/>
      <c r="AC22" s="102"/>
      <c r="AD22" s="102"/>
      <c r="AE22" s="103"/>
      <c r="AF22" s="104"/>
      <c r="AG22" s="103"/>
      <c r="AH22" s="102"/>
      <c r="AI22" s="101"/>
      <c r="AJ22" s="111"/>
      <c r="AK22" s="102"/>
      <c r="AL22" s="102"/>
      <c r="AM22" s="103"/>
      <c r="AN22" s="104"/>
      <c r="AO22" s="103"/>
      <c r="AP22" s="102"/>
      <c r="AQ22" s="101"/>
    </row>
    <row r="23" spans="1:43" ht="21" customHeight="1">
      <c r="A23" s="518"/>
      <c r="B23" s="519"/>
      <c r="C23" s="112" t="s">
        <v>109</v>
      </c>
      <c r="D23" s="106"/>
      <c r="E23" s="104"/>
      <c r="F23" s="104"/>
      <c r="G23" s="144"/>
      <c r="H23" s="104"/>
      <c r="I23" s="143"/>
      <c r="J23" s="104"/>
      <c r="K23" s="108"/>
      <c r="L23" s="106"/>
      <c r="M23" s="102"/>
      <c r="N23" s="102"/>
      <c r="O23" s="103"/>
      <c r="P23" s="104"/>
      <c r="Q23" s="103"/>
      <c r="R23" s="102"/>
      <c r="S23" s="101"/>
      <c r="T23" s="106"/>
      <c r="U23" s="102"/>
      <c r="V23" s="102"/>
      <c r="W23" s="103"/>
      <c r="X23" s="104"/>
      <c r="Y23" s="103"/>
      <c r="Z23" s="102"/>
      <c r="AA23" s="101"/>
      <c r="AB23" s="106"/>
      <c r="AC23" s="102"/>
      <c r="AD23" s="102"/>
      <c r="AE23" s="103"/>
      <c r="AF23" s="104"/>
      <c r="AG23" s="103"/>
      <c r="AH23" s="102"/>
      <c r="AI23" s="101"/>
      <c r="AJ23" s="106"/>
      <c r="AK23" s="102"/>
      <c r="AL23" s="102"/>
      <c r="AM23" s="103"/>
      <c r="AN23" s="104"/>
      <c r="AO23" s="103"/>
      <c r="AP23" s="102"/>
      <c r="AQ23" s="101"/>
    </row>
    <row r="24" spans="1:43">
      <c r="A24" s="518"/>
      <c r="B24" s="519"/>
      <c r="C24" s="112" t="s">
        <v>108</v>
      </c>
      <c r="D24" s="106"/>
      <c r="E24" s="104"/>
      <c r="F24" s="104"/>
      <c r="G24" s="144"/>
      <c r="H24" s="104"/>
      <c r="I24" s="143"/>
      <c r="J24" s="104"/>
      <c r="K24" s="108"/>
      <c r="L24" s="106"/>
      <c r="M24" s="102"/>
      <c r="N24" s="102"/>
      <c r="O24" s="103"/>
      <c r="P24" s="104"/>
      <c r="Q24" s="103"/>
      <c r="R24" s="102"/>
      <c r="S24" s="101"/>
      <c r="T24" s="106"/>
      <c r="U24" s="102"/>
      <c r="V24" s="102"/>
      <c r="W24" s="103"/>
      <c r="X24" s="104"/>
      <c r="Y24" s="103"/>
      <c r="Z24" s="102"/>
      <c r="AA24" s="101"/>
      <c r="AB24" s="106"/>
      <c r="AC24" s="102"/>
      <c r="AD24" s="102"/>
      <c r="AE24" s="103"/>
      <c r="AF24" s="104"/>
      <c r="AG24" s="103"/>
      <c r="AH24" s="102"/>
      <c r="AI24" s="101"/>
      <c r="AJ24" s="106"/>
      <c r="AK24" s="102"/>
      <c r="AL24" s="102"/>
      <c r="AM24" s="103"/>
      <c r="AN24" s="104"/>
      <c r="AO24" s="103"/>
      <c r="AP24" s="102"/>
      <c r="AQ24" s="101"/>
    </row>
    <row r="25" spans="1:43">
      <c r="A25" s="518"/>
      <c r="B25" s="519"/>
      <c r="C25" s="112" t="s">
        <v>107</v>
      </c>
      <c r="D25" s="106"/>
      <c r="E25" s="104"/>
      <c r="F25" s="104"/>
      <c r="G25" s="144"/>
      <c r="H25" s="104"/>
      <c r="I25" s="143"/>
      <c r="J25" s="104"/>
      <c r="K25" s="108"/>
      <c r="L25" s="106"/>
      <c r="M25" s="102"/>
      <c r="N25" s="102"/>
      <c r="O25" s="103"/>
      <c r="P25" s="104"/>
      <c r="Q25" s="103"/>
      <c r="R25" s="102"/>
      <c r="S25" s="101"/>
      <c r="T25" s="106"/>
      <c r="U25" s="102"/>
      <c r="V25" s="102"/>
      <c r="W25" s="103"/>
      <c r="X25" s="104"/>
      <c r="Y25" s="103"/>
      <c r="Z25" s="102"/>
      <c r="AA25" s="101"/>
      <c r="AB25" s="106"/>
      <c r="AC25" s="102"/>
      <c r="AD25" s="102"/>
      <c r="AE25" s="103"/>
      <c r="AF25" s="104"/>
      <c r="AG25" s="103"/>
      <c r="AH25" s="102"/>
      <c r="AI25" s="101"/>
      <c r="AJ25" s="106"/>
      <c r="AK25" s="102"/>
      <c r="AL25" s="102"/>
      <c r="AM25" s="103"/>
      <c r="AN25" s="104"/>
      <c r="AO25" s="103"/>
      <c r="AP25" s="102"/>
      <c r="AQ25" s="101"/>
    </row>
    <row r="26" spans="1:43">
      <c r="A26" s="518"/>
      <c r="B26" s="519"/>
      <c r="C26" s="112" t="s">
        <v>106</v>
      </c>
      <c r="D26" s="106"/>
      <c r="E26" s="104"/>
      <c r="F26" s="104"/>
      <c r="G26" s="144"/>
      <c r="H26" s="104"/>
      <c r="I26" s="143"/>
      <c r="J26" s="104"/>
      <c r="K26" s="108"/>
      <c r="L26" s="106"/>
      <c r="M26" s="102"/>
      <c r="N26" s="102"/>
      <c r="O26" s="103"/>
      <c r="P26" s="104"/>
      <c r="Q26" s="103"/>
      <c r="R26" s="102"/>
      <c r="S26" s="101"/>
      <c r="T26" s="106"/>
      <c r="U26" s="102"/>
      <c r="V26" s="102"/>
      <c r="W26" s="103"/>
      <c r="X26" s="104"/>
      <c r="Y26" s="103"/>
      <c r="Z26" s="102"/>
      <c r="AA26" s="101"/>
      <c r="AB26" s="106"/>
      <c r="AC26" s="102"/>
      <c r="AD26" s="102"/>
      <c r="AE26" s="103"/>
      <c r="AF26" s="104"/>
      <c r="AG26" s="103"/>
      <c r="AH26" s="102"/>
      <c r="AI26" s="101"/>
      <c r="AJ26" s="106"/>
      <c r="AK26" s="102"/>
      <c r="AL26" s="102"/>
      <c r="AM26" s="103"/>
      <c r="AN26" s="104"/>
      <c r="AO26" s="103"/>
      <c r="AP26" s="102"/>
      <c r="AQ26" s="101"/>
    </row>
    <row r="27" spans="1:43">
      <c r="A27" s="518"/>
      <c r="B27" s="519"/>
      <c r="C27" s="112" t="s">
        <v>105</v>
      </c>
      <c r="D27" s="106"/>
      <c r="E27" s="104"/>
      <c r="F27" s="104"/>
      <c r="G27" s="144"/>
      <c r="H27" s="104"/>
      <c r="I27" s="143"/>
      <c r="J27" s="104"/>
      <c r="K27" s="108"/>
      <c r="L27" s="106"/>
      <c r="M27" s="102"/>
      <c r="N27" s="102"/>
      <c r="O27" s="103"/>
      <c r="P27" s="104"/>
      <c r="Q27" s="103"/>
      <c r="R27" s="102"/>
      <c r="S27" s="101"/>
      <c r="T27" s="106"/>
      <c r="U27" s="102"/>
      <c r="V27" s="102"/>
      <c r="W27" s="103"/>
      <c r="X27" s="104"/>
      <c r="Y27" s="103"/>
      <c r="Z27" s="102"/>
      <c r="AA27" s="101"/>
      <c r="AB27" s="106"/>
      <c r="AC27" s="102"/>
      <c r="AD27" s="102"/>
      <c r="AE27" s="103"/>
      <c r="AF27" s="104"/>
      <c r="AG27" s="103"/>
      <c r="AH27" s="102"/>
      <c r="AI27" s="101"/>
      <c r="AJ27" s="106"/>
      <c r="AK27" s="102"/>
      <c r="AL27" s="102"/>
      <c r="AM27" s="103"/>
      <c r="AN27" s="104"/>
      <c r="AO27" s="103"/>
      <c r="AP27" s="102"/>
      <c r="AQ27" s="101"/>
    </row>
    <row r="28" spans="1:43" ht="22.5" customHeight="1">
      <c r="A28" s="518"/>
      <c r="B28" s="519"/>
      <c r="C28" s="277" t="s">
        <v>104</v>
      </c>
      <c r="D28" s="106"/>
      <c r="E28" s="104"/>
      <c r="F28" s="104"/>
      <c r="G28" s="144"/>
      <c r="H28" s="104"/>
      <c r="I28" s="143"/>
      <c r="J28" s="104"/>
      <c r="K28" s="108"/>
      <c r="L28" s="106"/>
      <c r="M28" s="102"/>
      <c r="N28" s="102"/>
      <c r="O28" s="103"/>
      <c r="P28" s="104"/>
      <c r="Q28" s="103"/>
      <c r="R28" s="102"/>
      <c r="S28" s="101"/>
      <c r="T28" s="106"/>
      <c r="U28" s="102"/>
      <c r="V28" s="102"/>
      <c r="W28" s="103"/>
      <c r="X28" s="104"/>
      <c r="Y28" s="103"/>
      <c r="Z28" s="102"/>
      <c r="AA28" s="101"/>
      <c r="AB28" s="106"/>
      <c r="AC28" s="102"/>
      <c r="AD28" s="102"/>
      <c r="AE28" s="103"/>
      <c r="AF28" s="104"/>
      <c r="AG28" s="103"/>
      <c r="AH28" s="102"/>
      <c r="AI28" s="101"/>
      <c r="AJ28" s="106"/>
      <c r="AK28" s="102"/>
      <c r="AL28" s="102"/>
      <c r="AM28" s="103"/>
      <c r="AN28" s="104"/>
      <c r="AO28" s="103"/>
      <c r="AP28" s="102"/>
      <c r="AQ28" s="101"/>
    </row>
    <row r="29" spans="1:43">
      <c r="A29" s="518"/>
      <c r="B29" s="519"/>
      <c r="C29" s="112" t="s">
        <v>103</v>
      </c>
      <c r="D29" s="106"/>
      <c r="E29" s="104"/>
      <c r="F29" s="104"/>
      <c r="G29" s="144"/>
      <c r="H29" s="104"/>
      <c r="I29" s="143"/>
      <c r="J29" s="104"/>
      <c r="K29" s="108"/>
      <c r="L29" s="106"/>
      <c r="M29" s="102"/>
      <c r="N29" s="102"/>
      <c r="O29" s="103"/>
      <c r="P29" s="104"/>
      <c r="Q29" s="103"/>
      <c r="R29" s="102"/>
      <c r="S29" s="101"/>
      <c r="T29" s="106"/>
      <c r="U29" s="102"/>
      <c r="V29" s="102"/>
      <c r="W29" s="103"/>
      <c r="X29" s="104"/>
      <c r="Y29" s="103"/>
      <c r="Z29" s="102"/>
      <c r="AA29" s="101"/>
      <c r="AB29" s="106"/>
      <c r="AC29" s="102"/>
      <c r="AD29" s="102"/>
      <c r="AE29" s="103"/>
      <c r="AF29" s="104"/>
      <c r="AG29" s="103"/>
      <c r="AH29" s="102"/>
      <c r="AI29" s="101"/>
      <c r="AJ29" s="106"/>
      <c r="AK29" s="102"/>
      <c r="AL29" s="102"/>
      <c r="AM29" s="103"/>
      <c r="AN29" s="104"/>
      <c r="AO29" s="103"/>
      <c r="AP29" s="102"/>
      <c r="AQ29" s="101"/>
    </row>
    <row r="30" spans="1:43" ht="15.75" thickBot="1">
      <c r="A30" s="518"/>
      <c r="B30" s="519"/>
      <c r="C30" s="176" t="s">
        <v>102</v>
      </c>
      <c r="D30" s="275"/>
      <c r="E30" s="274"/>
      <c r="F30" s="274"/>
      <c r="G30" s="144"/>
      <c r="H30" s="274"/>
      <c r="I30" s="173"/>
      <c r="J30" s="274"/>
      <c r="K30" s="276"/>
      <c r="L30" s="275"/>
      <c r="M30" s="273"/>
      <c r="N30" s="273"/>
      <c r="O30" s="105"/>
      <c r="P30" s="274"/>
      <c r="Q30" s="105"/>
      <c r="R30" s="273"/>
      <c r="S30" s="272"/>
      <c r="T30" s="275"/>
      <c r="U30" s="273"/>
      <c r="V30" s="273"/>
      <c r="W30" s="105"/>
      <c r="X30" s="274"/>
      <c r="Y30" s="105"/>
      <c r="Z30" s="273"/>
      <c r="AA30" s="272"/>
      <c r="AB30" s="275"/>
      <c r="AC30" s="273"/>
      <c r="AD30" s="273"/>
      <c r="AE30" s="105"/>
      <c r="AF30" s="274"/>
      <c r="AG30" s="105"/>
      <c r="AH30" s="273"/>
      <c r="AI30" s="272"/>
      <c r="AJ30" s="275"/>
      <c r="AK30" s="273"/>
      <c r="AL30" s="273"/>
      <c r="AM30" s="105"/>
      <c r="AN30" s="274"/>
      <c r="AO30" s="105"/>
      <c r="AP30" s="273"/>
      <c r="AQ30" s="272"/>
    </row>
    <row r="31" spans="1:43" ht="15.75" thickBot="1">
      <c r="A31" s="520"/>
      <c r="B31" s="521"/>
      <c r="C31" s="218" t="s">
        <v>2</v>
      </c>
      <c r="D31" s="271"/>
      <c r="E31" s="98">
        <v>0.05</v>
      </c>
      <c r="F31" s="99"/>
      <c r="G31" s="98">
        <f>SUM(G21:G30)</f>
        <v>0</v>
      </c>
      <c r="H31" s="99"/>
      <c r="I31" s="98">
        <f>SUM(I21:I30)</f>
        <v>0</v>
      </c>
      <c r="J31" s="99"/>
      <c r="K31" s="139">
        <f>I31*E31</f>
        <v>0</v>
      </c>
      <c r="L31" s="270"/>
      <c r="M31" s="95">
        <f>(E31)</f>
        <v>0.05</v>
      </c>
      <c r="N31" s="96"/>
      <c r="O31" s="95">
        <f>SUM(O21:O30)</f>
        <v>0</v>
      </c>
      <c r="P31" s="97"/>
      <c r="Q31" s="95">
        <f>SUM(Q21:Q30)</f>
        <v>0</v>
      </c>
      <c r="R31" s="96"/>
      <c r="S31" s="137">
        <f>Q31*M31</f>
        <v>0</v>
      </c>
      <c r="T31" s="259"/>
      <c r="U31" s="92">
        <f>(M31)</f>
        <v>0.05</v>
      </c>
      <c r="V31" s="94"/>
      <c r="W31" s="92">
        <f>SUM(W21:W30)</f>
        <v>0</v>
      </c>
      <c r="X31" s="93"/>
      <c r="Y31" s="92">
        <f>SUM(Y21:Y30)</f>
        <v>0</v>
      </c>
      <c r="Z31" s="94"/>
      <c r="AA31" s="90">
        <f>Y31*U31</f>
        <v>0</v>
      </c>
      <c r="AB31" s="258"/>
      <c r="AC31" s="87">
        <f>(U31)</f>
        <v>0.05</v>
      </c>
      <c r="AD31" s="86"/>
      <c r="AE31" s="87">
        <f>SUM(AE21:AE30)</f>
        <v>0</v>
      </c>
      <c r="AF31" s="88"/>
      <c r="AG31" s="87">
        <f>SUM(AG21:AG30)</f>
        <v>0</v>
      </c>
      <c r="AH31" s="86"/>
      <c r="AI31" s="85">
        <f>AG31*AC31</f>
        <v>0</v>
      </c>
      <c r="AJ31" s="257"/>
      <c r="AK31" s="83">
        <f>(AC31)</f>
        <v>0.05</v>
      </c>
      <c r="AL31" s="82"/>
      <c r="AM31" s="83">
        <f>SUM(AM21:AM30)</f>
        <v>0</v>
      </c>
      <c r="AN31" s="84"/>
      <c r="AO31" s="83">
        <f>SUM(AO21:AO30)</f>
        <v>0</v>
      </c>
      <c r="AP31" s="82"/>
      <c r="AQ31" s="81">
        <f>AO31*AK31</f>
        <v>0</v>
      </c>
    </row>
    <row r="32" spans="1:43" ht="15" customHeight="1">
      <c r="A32" s="516" t="s">
        <v>101</v>
      </c>
      <c r="B32" s="517"/>
      <c r="C32" s="269" t="s">
        <v>100</v>
      </c>
      <c r="D32" s="268"/>
      <c r="E32" s="152"/>
      <c r="F32" s="152"/>
      <c r="G32" s="144"/>
      <c r="H32" s="152"/>
      <c r="I32" s="144"/>
      <c r="J32" s="152"/>
      <c r="K32" s="151"/>
      <c r="L32" s="115"/>
      <c r="M32" s="146"/>
      <c r="N32" s="146"/>
      <c r="O32" s="147"/>
      <c r="P32" s="148"/>
      <c r="Q32" s="147"/>
      <c r="R32" s="146"/>
      <c r="S32" s="145"/>
      <c r="T32" s="268"/>
      <c r="U32" s="146"/>
      <c r="V32" s="146"/>
      <c r="W32" s="147"/>
      <c r="X32" s="148"/>
      <c r="Y32" s="147"/>
      <c r="Z32" s="146"/>
      <c r="AA32" s="145"/>
      <c r="AB32" s="113"/>
      <c r="AC32" s="146"/>
      <c r="AD32" s="146"/>
      <c r="AE32" s="147"/>
      <c r="AF32" s="148"/>
      <c r="AG32" s="147"/>
      <c r="AH32" s="146"/>
      <c r="AI32" s="145"/>
      <c r="AJ32" s="267"/>
      <c r="AK32" s="146"/>
      <c r="AL32" s="146"/>
      <c r="AM32" s="147"/>
      <c r="AN32" s="148"/>
      <c r="AO32" s="147"/>
      <c r="AP32" s="146"/>
      <c r="AQ32" s="145"/>
    </row>
    <row r="33" spans="1:43">
      <c r="A33" s="518"/>
      <c r="B33" s="519"/>
      <c r="C33" s="112" t="s">
        <v>99</v>
      </c>
      <c r="D33" s="111"/>
      <c r="E33" s="104"/>
      <c r="F33" s="104"/>
      <c r="G33" s="144"/>
      <c r="H33" s="104"/>
      <c r="I33" s="143"/>
      <c r="J33" s="104"/>
      <c r="K33" s="108"/>
      <c r="L33" s="106"/>
      <c r="M33" s="102"/>
      <c r="N33" s="102"/>
      <c r="O33" s="103"/>
      <c r="P33" s="104"/>
      <c r="Q33" s="103"/>
      <c r="R33" s="102"/>
      <c r="S33" s="101"/>
      <c r="T33" s="106"/>
      <c r="U33" s="102"/>
      <c r="V33" s="102"/>
      <c r="W33" s="103"/>
      <c r="X33" s="104"/>
      <c r="Y33" s="103"/>
      <c r="Z33" s="102"/>
      <c r="AA33" s="101"/>
      <c r="AB33" s="106"/>
      <c r="AC33" s="102"/>
      <c r="AD33" s="102"/>
      <c r="AE33" s="103"/>
      <c r="AF33" s="104"/>
      <c r="AG33" s="103"/>
      <c r="AH33" s="102"/>
      <c r="AI33" s="101"/>
      <c r="AJ33" s="106"/>
      <c r="AK33" s="102"/>
      <c r="AL33" s="102"/>
      <c r="AM33" s="103"/>
      <c r="AN33" s="104"/>
      <c r="AO33" s="103"/>
      <c r="AP33" s="102"/>
      <c r="AQ33" s="101"/>
    </row>
    <row r="34" spans="1:43">
      <c r="A34" s="518"/>
      <c r="B34" s="519"/>
      <c r="C34" s="112" t="s">
        <v>98</v>
      </c>
      <c r="D34" s="266"/>
      <c r="E34" s="104"/>
      <c r="F34" s="104"/>
      <c r="G34" s="144"/>
      <c r="H34" s="104"/>
      <c r="I34" s="143"/>
      <c r="J34" s="104"/>
      <c r="K34" s="108"/>
      <c r="L34" s="263"/>
      <c r="M34" s="102"/>
      <c r="N34" s="102"/>
      <c r="O34" s="103"/>
      <c r="P34" s="104"/>
      <c r="Q34" s="103"/>
      <c r="R34" s="102"/>
      <c r="S34" s="101"/>
      <c r="T34" s="265"/>
      <c r="U34" s="102"/>
      <c r="V34" s="102"/>
      <c r="W34" s="103"/>
      <c r="X34" s="104"/>
      <c r="Y34" s="103"/>
      <c r="Z34" s="102"/>
      <c r="AA34" s="101"/>
      <c r="AB34" s="265"/>
      <c r="AC34" s="102"/>
      <c r="AD34" s="102"/>
      <c r="AE34" s="103"/>
      <c r="AF34" s="104"/>
      <c r="AG34" s="103"/>
      <c r="AH34" s="102"/>
      <c r="AI34" s="101"/>
      <c r="AJ34" s="263"/>
      <c r="AK34" s="102"/>
      <c r="AL34" s="102"/>
      <c r="AM34" s="103"/>
      <c r="AN34" s="104"/>
      <c r="AO34" s="103"/>
      <c r="AP34" s="102"/>
      <c r="AQ34" s="101"/>
    </row>
    <row r="35" spans="1:43">
      <c r="A35" s="518"/>
      <c r="B35" s="519"/>
      <c r="C35" s="112" t="s">
        <v>97</v>
      </c>
      <c r="D35" s="111"/>
      <c r="E35" s="104"/>
      <c r="F35" s="104"/>
      <c r="G35" s="144"/>
      <c r="H35" s="104"/>
      <c r="I35" s="143"/>
      <c r="J35" s="104"/>
      <c r="K35" s="108"/>
      <c r="L35" s="150"/>
      <c r="M35" s="102"/>
      <c r="N35" s="102"/>
      <c r="O35" s="103"/>
      <c r="P35" s="104"/>
      <c r="Q35" s="103"/>
      <c r="R35" s="102"/>
      <c r="S35" s="101"/>
      <c r="T35" s="106"/>
      <c r="U35" s="102"/>
      <c r="V35" s="102"/>
      <c r="W35" s="103"/>
      <c r="X35" s="104"/>
      <c r="Y35" s="103"/>
      <c r="Z35" s="102"/>
      <c r="AA35" s="101"/>
      <c r="AB35" s="106"/>
      <c r="AC35" s="102"/>
      <c r="AD35" s="102"/>
      <c r="AE35" s="103"/>
      <c r="AF35" s="104"/>
      <c r="AG35" s="103"/>
      <c r="AH35" s="102"/>
      <c r="AI35" s="101"/>
      <c r="AJ35" s="111"/>
      <c r="AK35" s="102"/>
      <c r="AL35" s="102"/>
      <c r="AM35" s="103"/>
      <c r="AN35" s="104"/>
      <c r="AO35" s="103"/>
      <c r="AP35" s="102"/>
      <c r="AQ35" s="101"/>
    </row>
    <row r="36" spans="1:43">
      <c r="A36" s="518"/>
      <c r="B36" s="519"/>
      <c r="C36" s="112" t="s">
        <v>96</v>
      </c>
      <c r="D36" s="264"/>
      <c r="E36" s="104"/>
      <c r="F36" s="104"/>
      <c r="G36" s="144"/>
      <c r="H36" s="104"/>
      <c r="I36" s="143"/>
      <c r="J36" s="104"/>
      <c r="K36" s="108"/>
      <c r="L36" s="263"/>
      <c r="M36" s="102"/>
      <c r="N36" s="102"/>
      <c r="O36" s="103"/>
      <c r="P36" s="104"/>
      <c r="Q36" s="103"/>
      <c r="R36" s="102"/>
      <c r="S36" s="101"/>
      <c r="T36" s="262"/>
      <c r="U36" s="102"/>
      <c r="V36" s="102"/>
      <c r="W36" s="103"/>
      <c r="X36" s="104"/>
      <c r="Y36" s="103"/>
      <c r="Z36" s="102"/>
      <c r="AA36" s="101"/>
      <c r="AB36" s="262"/>
      <c r="AC36" s="102"/>
      <c r="AD36" s="102"/>
      <c r="AE36" s="103"/>
      <c r="AF36" s="104"/>
      <c r="AG36" s="103"/>
      <c r="AH36" s="102"/>
      <c r="AI36" s="101"/>
      <c r="AJ36" s="106"/>
      <c r="AK36" s="102"/>
      <c r="AL36" s="102"/>
      <c r="AM36" s="103"/>
      <c r="AN36" s="104"/>
      <c r="AO36" s="103"/>
      <c r="AP36" s="102"/>
      <c r="AQ36" s="101"/>
    </row>
    <row r="37" spans="1:43">
      <c r="A37" s="518"/>
      <c r="B37" s="519"/>
      <c r="C37" s="112" t="s">
        <v>95</v>
      </c>
      <c r="D37" s="264"/>
      <c r="E37" s="104"/>
      <c r="F37" s="104"/>
      <c r="G37" s="144"/>
      <c r="H37" s="104"/>
      <c r="I37" s="143"/>
      <c r="J37" s="104"/>
      <c r="K37" s="108"/>
      <c r="L37" s="263"/>
      <c r="M37" s="102"/>
      <c r="N37" s="102"/>
      <c r="O37" s="103"/>
      <c r="P37" s="104"/>
      <c r="Q37" s="103"/>
      <c r="R37" s="102"/>
      <c r="S37" s="101"/>
      <c r="T37" s="262"/>
      <c r="U37" s="102"/>
      <c r="V37" s="102"/>
      <c r="W37" s="103"/>
      <c r="X37" s="104"/>
      <c r="Y37" s="103"/>
      <c r="Z37" s="102"/>
      <c r="AA37" s="101"/>
      <c r="AB37" s="262"/>
      <c r="AC37" s="102"/>
      <c r="AD37" s="102"/>
      <c r="AE37" s="103"/>
      <c r="AF37" s="104"/>
      <c r="AG37" s="103"/>
      <c r="AH37" s="102"/>
      <c r="AI37" s="101"/>
      <c r="AJ37" s="106"/>
      <c r="AK37" s="102"/>
      <c r="AL37" s="102"/>
      <c r="AM37" s="103"/>
      <c r="AN37" s="104"/>
      <c r="AO37" s="103"/>
      <c r="AP37" s="102"/>
      <c r="AQ37" s="101"/>
    </row>
    <row r="38" spans="1:43" ht="30" customHeight="1">
      <c r="A38" s="518"/>
      <c r="B38" s="519"/>
      <c r="C38" s="112" t="s">
        <v>94</v>
      </c>
      <c r="D38" s="111"/>
      <c r="E38" s="104"/>
      <c r="F38" s="104"/>
      <c r="G38" s="144"/>
      <c r="H38" s="104"/>
      <c r="I38" s="143"/>
      <c r="J38" s="104"/>
      <c r="K38" s="108"/>
      <c r="L38" s="150"/>
      <c r="M38" s="102"/>
      <c r="N38" s="102"/>
      <c r="O38" s="103"/>
      <c r="P38" s="104"/>
      <c r="Q38" s="103"/>
      <c r="R38" s="102"/>
      <c r="S38" s="101"/>
      <c r="T38" s="106"/>
      <c r="U38" s="102"/>
      <c r="V38" s="102"/>
      <c r="W38" s="103"/>
      <c r="X38" s="104"/>
      <c r="Y38" s="103"/>
      <c r="Z38" s="102"/>
      <c r="AA38" s="101"/>
      <c r="AB38" s="106"/>
      <c r="AC38" s="102"/>
      <c r="AD38" s="102"/>
      <c r="AE38" s="103"/>
      <c r="AF38" s="104"/>
      <c r="AG38" s="103"/>
      <c r="AH38" s="102"/>
      <c r="AI38" s="101"/>
      <c r="AJ38" s="111"/>
      <c r="AK38" s="102"/>
      <c r="AL38" s="102"/>
      <c r="AM38" s="103"/>
      <c r="AN38" s="104"/>
      <c r="AO38" s="103"/>
      <c r="AP38" s="102"/>
      <c r="AQ38" s="101"/>
    </row>
    <row r="39" spans="1:43" ht="60" customHeight="1" thickBot="1">
      <c r="A39" s="518"/>
      <c r="B39" s="519"/>
      <c r="C39" s="112" t="s">
        <v>93</v>
      </c>
      <c r="D39" s="111"/>
      <c r="E39" s="104"/>
      <c r="F39" s="104"/>
      <c r="G39" s="144"/>
      <c r="H39" s="104"/>
      <c r="I39" s="143"/>
      <c r="J39" s="104"/>
      <c r="K39" s="108"/>
      <c r="L39" s="150"/>
      <c r="M39" s="102"/>
      <c r="N39" s="102"/>
      <c r="O39" s="103"/>
      <c r="P39" s="104"/>
      <c r="Q39" s="103"/>
      <c r="R39" s="102"/>
      <c r="S39" s="101"/>
      <c r="T39" s="106"/>
      <c r="U39" s="102"/>
      <c r="V39" s="102"/>
      <c r="W39" s="103"/>
      <c r="X39" s="104"/>
      <c r="Y39" s="103"/>
      <c r="Z39" s="102"/>
      <c r="AA39" s="101"/>
      <c r="AB39" s="106"/>
      <c r="AC39" s="102"/>
      <c r="AD39" s="102"/>
      <c r="AE39" s="103"/>
      <c r="AF39" s="104"/>
      <c r="AG39" s="103"/>
      <c r="AH39" s="102"/>
      <c r="AI39" s="101"/>
      <c r="AJ39" s="111"/>
      <c r="AK39" s="102"/>
      <c r="AL39" s="102"/>
      <c r="AM39" s="103"/>
      <c r="AN39" s="104"/>
      <c r="AO39" s="103"/>
      <c r="AP39" s="102"/>
      <c r="AQ39" s="101"/>
    </row>
    <row r="40" spans="1:43" ht="15.75" thickBot="1">
      <c r="A40" s="520"/>
      <c r="B40" s="521"/>
      <c r="C40" s="218" t="s">
        <v>2</v>
      </c>
      <c r="D40" s="261"/>
      <c r="E40" s="98">
        <v>0.15</v>
      </c>
      <c r="F40" s="99" t="s">
        <v>92</v>
      </c>
      <c r="G40" s="98">
        <f>SUM(G32:G39)</f>
        <v>0</v>
      </c>
      <c r="H40" s="99"/>
      <c r="I40" s="98">
        <f>SUM(I32:I39)</f>
        <v>0</v>
      </c>
      <c r="J40" s="99"/>
      <c r="K40" s="139">
        <f>I40*E40</f>
        <v>0</v>
      </c>
      <c r="L40" s="260"/>
      <c r="M40" s="95">
        <f>(E40)</f>
        <v>0.15</v>
      </c>
      <c r="N40" s="96"/>
      <c r="O40" s="95">
        <f>SUM(O32:O39)</f>
        <v>0</v>
      </c>
      <c r="P40" s="97"/>
      <c r="Q40" s="95">
        <f>SUM(Q32:Q39)</f>
        <v>0</v>
      </c>
      <c r="R40" s="96"/>
      <c r="S40" s="137">
        <f>Q40*M40</f>
        <v>0</v>
      </c>
      <c r="T40" s="259"/>
      <c r="U40" s="92">
        <f>(M40)</f>
        <v>0.15</v>
      </c>
      <c r="V40" s="94"/>
      <c r="W40" s="92">
        <f>SUM(W32:W39)</f>
        <v>0</v>
      </c>
      <c r="X40" s="93"/>
      <c r="Y40" s="92">
        <f>SUM(Y32:Y39)</f>
        <v>0</v>
      </c>
      <c r="Z40" s="94"/>
      <c r="AA40" s="90">
        <f>Y40*U40</f>
        <v>0</v>
      </c>
      <c r="AB40" s="258"/>
      <c r="AC40" s="87">
        <f>(U40)</f>
        <v>0.15</v>
      </c>
      <c r="AD40" s="86"/>
      <c r="AE40" s="87">
        <f>SUM(AE32:AE39)</f>
        <v>0</v>
      </c>
      <c r="AF40" s="88"/>
      <c r="AG40" s="87">
        <f>SUM(AG32:AG39)</f>
        <v>0</v>
      </c>
      <c r="AH40" s="86"/>
      <c r="AI40" s="85">
        <f>AG40*AC40</f>
        <v>0</v>
      </c>
      <c r="AJ40" s="257"/>
      <c r="AK40" s="83">
        <f>(AC40)</f>
        <v>0.15</v>
      </c>
      <c r="AL40" s="82"/>
      <c r="AM40" s="83">
        <f>SUM(AM32:AM39)</f>
        <v>0</v>
      </c>
      <c r="AN40" s="84"/>
      <c r="AO40" s="83">
        <f>SUM(AO32:AO39)</f>
        <v>0</v>
      </c>
      <c r="AP40" s="82"/>
      <c r="AQ40" s="81">
        <f>AO40*AK40</f>
        <v>0</v>
      </c>
    </row>
    <row r="41" spans="1:43" ht="15.75" customHeight="1">
      <c r="A41" s="525" t="s">
        <v>91</v>
      </c>
      <c r="B41" s="522" t="s">
        <v>90</v>
      </c>
      <c r="C41" s="154" t="s">
        <v>89</v>
      </c>
      <c r="D41" s="256"/>
      <c r="E41" s="193"/>
      <c r="F41" s="193"/>
      <c r="G41" s="254"/>
      <c r="H41" s="193"/>
      <c r="I41" s="144"/>
      <c r="J41" s="193"/>
      <c r="K41" s="192"/>
      <c r="L41" s="256"/>
      <c r="M41" s="187"/>
      <c r="N41" s="187"/>
      <c r="O41" s="147"/>
      <c r="P41" s="188"/>
      <c r="Q41" s="147"/>
      <c r="R41" s="187"/>
      <c r="S41" s="186"/>
      <c r="T41" s="256"/>
      <c r="U41" s="187"/>
      <c r="V41" s="187"/>
      <c r="W41" s="147"/>
      <c r="X41" s="188"/>
      <c r="Y41" s="147"/>
      <c r="Z41" s="187"/>
      <c r="AA41" s="186"/>
      <c r="AB41" s="256"/>
      <c r="AC41" s="187"/>
      <c r="AD41" s="187"/>
      <c r="AE41" s="147"/>
      <c r="AF41" s="188"/>
      <c r="AG41" s="147"/>
      <c r="AH41" s="187"/>
      <c r="AI41" s="186"/>
      <c r="AJ41" s="256"/>
      <c r="AK41" s="187"/>
      <c r="AL41" s="187"/>
      <c r="AM41" s="147"/>
      <c r="AN41" s="188"/>
      <c r="AO41" s="147"/>
      <c r="AP41" s="187"/>
      <c r="AQ41" s="186"/>
    </row>
    <row r="42" spans="1:43">
      <c r="A42" s="526"/>
      <c r="B42" s="528"/>
      <c r="C42" s="112" t="s">
        <v>88</v>
      </c>
      <c r="D42" s="255"/>
      <c r="E42" s="179"/>
      <c r="F42" s="179" t="s">
        <v>87</v>
      </c>
      <c r="G42" s="254"/>
      <c r="H42" s="179"/>
      <c r="I42" s="143"/>
      <c r="J42" s="179"/>
      <c r="K42" s="182"/>
      <c r="L42" s="255"/>
      <c r="M42" s="178"/>
      <c r="N42" s="178"/>
      <c r="O42" s="103"/>
      <c r="P42" s="179"/>
      <c r="Q42" s="103"/>
      <c r="R42" s="178"/>
      <c r="S42" s="177"/>
      <c r="T42" s="255"/>
      <c r="U42" s="178"/>
      <c r="V42" s="178"/>
      <c r="W42" s="103"/>
      <c r="X42" s="179"/>
      <c r="Y42" s="103"/>
      <c r="Z42" s="178"/>
      <c r="AA42" s="177"/>
      <c r="AB42" s="255"/>
      <c r="AC42" s="178"/>
      <c r="AD42" s="178"/>
      <c r="AE42" s="103"/>
      <c r="AF42" s="179"/>
      <c r="AG42" s="103"/>
      <c r="AH42" s="178"/>
      <c r="AI42" s="177"/>
      <c r="AJ42" s="255"/>
      <c r="AK42" s="178"/>
      <c r="AL42" s="178"/>
      <c r="AM42" s="103"/>
      <c r="AN42" s="179"/>
      <c r="AO42" s="103"/>
      <c r="AP42" s="178"/>
      <c r="AQ42" s="177"/>
    </row>
    <row r="43" spans="1:43">
      <c r="A43" s="526"/>
      <c r="B43" s="528"/>
      <c r="C43" s="112" t="s">
        <v>86</v>
      </c>
      <c r="D43" s="255"/>
      <c r="E43" s="179"/>
      <c r="F43" s="179" t="s">
        <v>85</v>
      </c>
      <c r="G43" s="254"/>
      <c r="H43" s="179"/>
      <c r="I43" s="143"/>
      <c r="J43" s="179"/>
      <c r="K43" s="182"/>
      <c r="L43" s="255"/>
      <c r="M43" s="178"/>
      <c r="N43" s="178"/>
      <c r="O43" s="103"/>
      <c r="P43" s="179"/>
      <c r="Q43" s="103"/>
      <c r="R43" s="178"/>
      <c r="S43" s="177"/>
      <c r="T43" s="255"/>
      <c r="U43" s="178"/>
      <c r="V43" s="178"/>
      <c r="W43" s="103"/>
      <c r="X43" s="179"/>
      <c r="Y43" s="103"/>
      <c r="Z43" s="178"/>
      <c r="AA43" s="177"/>
      <c r="AB43" s="255"/>
      <c r="AC43" s="178"/>
      <c r="AD43" s="178"/>
      <c r="AE43" s="103"/>
      <c r="AF43" s="179"/>
      <c r="AG43" s="103"/>
      <c r="AH43" s="178"/>
      <c r="AI43" s="177"/>
      <c r="AJ43" s="255"/>
      <c r="AK43" s="178"/>
      <c r="AL43" s="178"/>
      <c r="AM43" s="103"/>
      <c r="AN43" s="179"/>
      <c r="AO43" s="103"/>
      <c r="AP43" s="178"/>
      <c r="AQ43" s="177"/>
    </row>
    <row r="44" spans="1:43" ht="63.75" customHeight="1" thickBot="1">
      <c r="A44" s="526"/>
      <c r="B44" s="528"/>
      <c r="C44" s="176" t="s">
        <v>84</v>
      </c>
      <c r="D44" s="175"/>
      <c r="E44" s="172"/>
      <c r="F44" s="172"/>
      <c r="G44" s="254"/>
      <c r="H44" s="172"/>
      <c r="I44" s="173"/>
      <c r="J44" s="172"/>
      <c r="K44" s="171"/>
      <c r="L44" s="170"/>
      <c r="M44" s="167"/>
      <c r="N44" s="167"/>
      <c r="O44" s="168"/>
      <c r="P44" s="169"/>
      <c r="Q44" s="168"/>
      <c r="R44" s="167"/>
      <c r="S44" s="166"/>
      <c r="T44" s="253"/>
      <c r="U44" s="167"/>
      <c r="V44" s="167"/>
      <c r="W44" s="168"/>
      <c r="X44" s="169"/>
      <c r="Y44" s="168"/>
      <c r="Z44" s="167"/>
      <c r="AA44" s="166"/>
      <c r="AB44" s="253"/>
      <c r="AC44" s="167"/>
      <c r="AD44" s="167"/>
      <c r="AE44" s="168"/>
      <c r="AF44" s="169"/>
      <c r="AG44" s="168"/>
      <c r="AH44" s="167"/>
      <c r="AI44" s="166"/>
      <c r="AJ44" s="170"/>
      <c r="AK44" s="167"/>
      <c r="AL44" s="167"/>
      <c r="AM44" s="168"/>
      <c r="AN44" s="169"/>
      <c r="AO44" s="168"/>
      <c r="AP44" s="167"/>
      <c r="AQ44" s="166"/>
    </row>
    <row r="45" spans="1:43" s="251" customFormat="1" ht="16.5" thickBot="1">
      <c r="A45" s="526"/>
      <c r="B45" s="529"/>
      <c r="C45" s="218" t="s">
        <v>63</v>
      </c>
      <c r="D45" s="252"/>
      <c r="E45" s="99"/>
      <c r="F45" s="98">
        <v>0.4</v>
      </c>
      <c r="G45" s="98">
        <f>SUM(G41:G44)</f>
        <v>0</v>
      </c>
      <c r="H45" s="99"/>
      <c r="I45" s="98">
        <f>SUM(I41:I44)</f>
        <v>0</v>
      </c>
      <c r="J45" s="98">
        <f>I45*F45</f>
        <v>0</v>
      </c>
      <c r="K45" s="99"/>
      <c r="L45" s="196"/>
      <c r="M45" s="96"/>
      <c r="N45" s="95">
        <f>(F45)</f>
        <v>0.4</v>
      </c>
      <c r="O45" s="95">
        <f>SUM(O41:O44)</f>
        <v>0</v>
      </c>
      <c r="P45" s="97"/>
      <c r="Q45" s="95">
        <f>SUM(Q41:Q44)</f>
        <v>0</v>
      </c>
      <c r="R45" s="95">
        <f>Q45*N45</f>
        <v>0</v>
      </c>
      <c r="S45" s="96"/>
      <c r="T45" s="164"/>
      <c r="U45" s="94"/>
      <c r="V45" s="92">
        <f>(F45)</f>
        <v>0.4</v>
      </c>
      <c r="W45" s="92">
        <f>SUM(W41:W44)</f>
        <v>0</v>
      </c>
      <c r="X45" s="93"/>
      <c r="Y45" s="92">
        <f>SUM(Y41:Y44)</f>
        <v>0</v>
      </c>
      <c r="Z45" s="92">
        <f>Y45*V45</f>
        <v>0</v>
      </c>
      <c r="AA45" s="163"/>
      <c r="AB45" s="162"/>
      <c r="AC45" s="86"/>
      <c r="AD45" s="87">
        <f>(N45)</f>
        <v>0.4</v>
      </c>
      <c r="AE45" s="87">
        <f>SUM(AE41:AE44)</f>
        <v>0</v>
      </c>
      <c r="AF45" s="88"/>
      <c r="AG45" s="87">
        <f>SUM(AG41:AG44)</f>
        <v>0</v>
      </c>
      <c r="AH45" s="87">
        <f>AG45*AD45</f>
        <v>0</v>
      </c>
      <c r="AI45" s="161"/>
      <c r="AJ45" s="195"/>
      <c r="AK45" s="82"/>
      <c r="AL45" s="83">
        <f>(V45)</f>
        <v>0.4</v>
      </c>
      <c r="AM45" s="83">
        <f>SUM(AM41:AM44)</f>
        <v>0</v>
      </c>
      <c r="AN45" s="84"/>
      <c r="AO45" s="83">
        <f>SUM(AO41:AO44)</f>
        <v>0</v>
      </c>
      <c r="AP45" s="83">
        <f>AO45*AL45</f>
        <v>0</v>
      </c>
      <c r="AQ45" s="160"/>
    </row>
    <row r="46" spans="1:43" ht="15.75" customHeight="1" thickBot="1">
      <c r="A46" s="526"/>
      <c r="B46" s="525" t="s">
        <v>83</v>
      </c>
      <c r="C46" s="250" t="s">
        <v>82</v>
      </c>
      <c r="D46" s="199"/>
      <c r="E46" s="188"/>
      <c r="F46" s="188"/>
      <c r="G46" s="239"/>
      <c r="H46" s="188"/>
      <c r="I46" s="245"/>
      <c r="J46" s="188"/>
      <c r="K46" s="249"/>
      <c r="L46" s="199"/>
      <c r="M46" s="247"/>
      <c r="N46" s="247"/>
      <c r="O46" s="248"/>
      <c r="P46" s="193"/>
      <c r="Q46" s="248"/>
      <c r="R46" s="247"/>
      <c r="S46" s="246"/>
      <c r="T46" s="199"/>
      <c r="U46" s="187"/>
      <c r="V46" s="187"/>
      <c r="W46" s="147"/>
      <c r="X46" s="188"/>
      <c r="Y46" s="147"/>
      <c r="Z46" s="187"/>
      <c r="AA46" s="186"/>
      <c r="AB46" s="199"/>
      <c r="AC46" s="187"/>
      <c r="AD46" s="187"/>
      <c r="AE46" s="147"/>
      <c r="AF46" s="188"/>
      <c r="AG46" s="147"/>
      <c r="AH46" s="187"/>
      <c r="AI46" s="186"/>
      <c r="AJ46" s="199"/>
      <c r="AK46" s="187"/>
      <c r="AL46" s="187"/>
      <c r="AM46" s="147"/>
      <c r="AN46" s="188"/>
      <c r="AO46" s="147"/>
      <c r="AP46" s="187"/>
      <c r="AQ46" s="186"/>
    </row>
    <row r="47" spans="1:43" ht="15.75" thickBot="1">
      <c r="A47" s="526"/>
      <c r="B47" s="526"/>
      <c r="C47" s="122" t="s">
        <v>81</v>
      </c>
      <c r="D47" s="199"/>
      <c r="E47" s="179"/>
      <c r="F47" s="179"/>
      <c r="G47" s="239"/>
      <c r="H47" s="179"/>
      <c r="I47" s="245"/>
      <c r="J47" s="179"/>
      <c r="K47" s="182"/>
      <c r="L47" s="199"/>
      <c r="M47" s="178"/>
      <c r="N47" s="178"/>
      <c r="O47" s="103"/>
      <c r="P47" s="179"/>
      <c r="Q47" s="103"/>
      <c r="R47" s="178"/>
      <c r="S47" s="241"/>
      <c r="T47" s="199"/>
      <c r="U47" s="178"/>
      <c r="V47" s="178"/>
      <c r="W47" s="103"/>
      <c r="X47" s="179"/>
      <c r="Y47" s="103"/>
      <c r="Z47" s="178"/>
      <c r="AA47" s="177"/>
      <c r="AB47" s="199"/>
      <c r="AC47" s="178"/>
      <c r="AD47" s="178"/>
      <c r="AE47" s="103"/>
      <c r="AF47" s="179"/>
      <c r="AG47" s="103"/>
      <c r="AH47" s="178"/>
      <c r="AI47" s="177"/>
      <c r="AJ47" s="199"/>
      <c r="AK47" s="178"/>
      <c r="AL47" s="178"/>
      <c r="AM47" s="103"/>
      <c r="AN47" s="179"/>
      <c r="AO47" s="103"/>
      <c r="AP47" s="178"/>
      <c r="AQ47" s="177"/>
    </row>
    <row r="48" spans="1:43" ht="15.75" thickBot="1">
      <c r="A48" s="526"/>
      <c r="B48" s="526"/>
      <c r="C48" s="122" t="s">
        <v>80</v>
      </c>
      <c r="D48" s="199"/>
      <c r="E48" s="179"/>
      <c r="F48" s="179"/>
      <c r="G48" s="239"/>
      <c r="H48" s="179"/>
      <c r="I48" s="143"/>
      <c r="J48" s="179"/>
      <c r="K48" s="182"/>
      <c r="L48" s="199"/>
      <c r="M48" s="178"/>
      <c r="N48" s="178"/>
      <c r="O48" s="103"/>
      <c r="P48" s="179"/>
      <c r="Q48" s="103"/>
      <c r="R48" s="178"/>
      <c r="S48" s="241"/>
      <c r="T48" s="199"/>
      <c r="U48" s="178"/>
      <c r="V48" s="178"/>
      <c r="W48" s="103"/>
      <c r="X48" s="179"/>
      <c r="Y48" s="103"/>
      <c r="Z48" s="178"/>
      <c r="AA48" s="177"/>
      <c r="AB48" s="199"/>
      <c r="AC48" s="178"/>
      <c r="AD48" s="178"/>
      <c r="AE48" s="103"/>
      <c r="AF48" s="179"/>
      <c r="AG48" s="103"/>
      <c r="AH48" s="178"/>
      <c r="AI48" s="177"/>
      <c r="AJ48" s="199"/>
      <c r="AK48" s="178"/>
      <c r="AL48" s="178"/>
      <c r="AM48" s="103"/>
      <c r="AN48" s="179"/>
      <c r="AO48" s="103"/>
      <c r="AP48" s="178"/>
      <c r="AQ48" s="177"/>
    </row>
    <row r="49" spans="1:43" ht="15.75" thickBot="1">
      <c r="A49" s="526"/>
      <c r="B49" s="526"/>
      <c r="C49" s="122" t="s">
        <v>79</v>
      </c>
      <c r="D49" s="199"/>
      <c r="E49" s="179"/>
      <c r="F49" s="179"/>
      <c r="G49" s="239"/>
      <c r="H49" s="179"/>
      <c r="I49" s="143"/>
      <c r="J49" s="179"/>
      <c r="K49" s="182"/>
      <c r="L49" s="199"/>
      <c r="M49" s="178"/>
      <c r="N49" s="178"/>
      <c r="O49" s="103"/>
      <c r="P49" s="179"/>
      <c r="Q49" s="103"/>
      <c r="R49" s="178"/>
      <c r="S49" s="241"/>
      <c r="T49" s="199"/>
      <c r="U49" s="178"/>
      <c r="V49" s="178"/>
      <c r="W49" s="103"/>
      <c r="X49" s="179"/>
      <c r="Y49" s="103"/>
      <c r="Z49" s="178"/>
      <c r="AA49" s="177"/>
      <c r="AB49" s="199"/>
      <c r="AC49" s="178"/>
      <c r="AD49" s="178"/>
      <c r="AE49" s="103"/>
      <c r="AF49" s="179"/>
      <c r="AG49" s="103"/>
      <c r="AH49" s="178"/>
      <c r="AI49" s="177"/>
      <c r="AJ49" s="199"/>
      <c r="AK49" s="178"/>
      <c r="AL49" s="178"/>
      <c r="AM49" s="103"/>
      <c r="AN49" s="179"/>
      <c r="AO49" s="103"/>
      <c r="AP49" s="178"/>
      <c r="AQ49" s="177"/>
    </row>
    <row r="50" spans="1:43" ht="15.75" thickBot="1">
      <c r="A50" s="526"/>
      <c r="B50" s="526"/>
      <c r="C50" s="122" t="s">
        <v>78</v>
      </c>
      <c r="D50" s="199"/>
      <c r="E50" s="179"/>
      <c r="F50" s="179"/>
      <c r="G50" s="239"/>
      <c r="H50" s="179"/>
      <c r="I50" s="143"/>
      <c r="J50" s="179"/>
      <c r="K50" s="182"/>
      <c r="L50" s="199"/>
      <c r="M50" s="178"/>
      <c r="N50" s="178"/>
      <c r="O50" s="103"/>
      <c r="P50" s="179"/>
      <c r="Q50" s="103"/>
      <c r="R50" s="178"/>
      <c r="S50" s="241"/>
      <c r="T50" s="199"/>
      <c r="U50" s="178"/>
      <c r="V50" s="178"/>
      <c r="W50" s="103"/>
      <c r="X50" s="179"/>
      <c r="Y50" s="103"/>
      <c r="Z50" s="178"/>
      <c r="AA50" s="177"/>
      <c r="AB50" s="199"/>
      <c r="AC50" s="178"/>
      <c r="AD50" s="178"/>
      <c r="AE50" s="103"/>
      <c r="AF50" s="179"/>
      <c r="AG50" s="103"/>
      <c r="AH50" s="178"/>
      <c r="AI50" s="177"/>
      <c r="AJ50" s="199"/>
      <c r="AK50" s="178"/>
      <c r="AL50" s="178"/>
      <c r="AM50" s="103"/>
      <c r="AN50" s="179"/>
      <c r="AO50" s="103"/>
      <c r="AP50" s="178"/>
      <c r="AQ50" s="177"/>
    </row>
    <row r="51" spans="1:43" ht="15.75" thickBot="1">
      <c r="A51" s="526"/>
      <c r="B51" s="526"/>
      <c r="C51" s="112" t="s">
        <v>77</v>
      </c>
      <c r="D51" s="184"/>
      <c r="E51" s="179"/>
      <c r="F51" s="179"/>
      <c r="G51" s="239"/>
      <c r="H51" s="179"/>
      <c r="I51" s="143"/>
      <c r="J51" s="179"/>
      <c r="K51" s="242"/>
      <c r="L51" s="184"/>
      <c r="M51" s="178"/>
      <c r="N51" s="178"/>
      <c r="O51" s="103"/>
      <c r="P51" s="179"/>
      <c r="Q51" s="103"/>
      <c r="R51" s="178"/>
      <c r="S51" s="241"/>
      <c r="T51" s="184"/>
      <c r="U51" s="178"/>
      <c r="V51" s="178"/>
      <c r="W51" s="103"/>
      <c r="X51" s="179"/>
      <c r="Y51" s="103"/>
      <c r="Z51" s="178"/>
      <c r="AA51" s="177"/>
      <c r="AB51" s="184"/>
      <c r="AC51" s="178"/>
      <c r="AD51" s="178"/>
      <c r="AE51" s="103"/>
      <c r="AF51" s="179"/>
      <c r="AG51" s="103"/>
      <c r="AH51" s="178"/>
      <c r="AI51" s="177"/>
      <c r="AJ51" s="184"/>
      <c r="AK51" s="178"/>
      <c r="AL51" s="178"/>
      <c r="AM51" s="103"/>
      <c r="AN51" s="179"/>
      <c r="AO51" s="103"/>
      <c r="AP51" s="178"/>
      <c r="AQ51" s="177"/>
    </row>
    <row r="52" spans="1:43" ht="15.75" thickBot="1">
      <c r="A52" s="526"/>
      <c r="B52" s="526"/>
      <c r="C52" s="112" t="s">
        <v>76</v>
      </c>
      <c r="D52" s="184"/>
      <c r="E52" s="179"/>
      <c r="F52" s="179"/>
      <c r="G52" s="239"/>
      <c r="H52" s="179"/>
      <c r="I52" s="143"/>
      <c r="J52" s="179"/>
      <c r="K52" s="242"/>
      <c r="L52" s="244"/>
      <c r="M52" s="178"/>
      <c r="N52" s="178"/>
      <c r="O52" s="103"/>
      <c r="P52" s="179"/>
      <c r="Q52" s="103"/>
      <c r="R52" s="178"/>
      <c r="S52" s="241"/>
      <c r="T52" s="184"/>
      <c r="U52" s="178"/>
      <c r="V52" s="178"/>
      <c r="W52" s="103"/>
      <c r="X52" s="179"/>
      <c r="Y52" s="103"/>
      <c r="Z52" s="178"/>
      <c r="AA52" s="177"/>
      <c r="AB52" s="184"/>
      <c r="AC52" s="178"/>
      <c r="AD52" s="178"/>
      <c r="AE52" s="103"/>
      <c r="AF52" s="179"/>
      <c r="AG52" s="103"/>
      <c r="AH52" s="178"/>
      <c r="AI52" s="177"/>
      <c r="AJ52" s="243"/>
      <c r="AK52" s="178"/>
      <c r="AL52" s="178"/>
      <c r="AM52" s="103"/>
      <c r="AN52" s="179"/>
      <c r="AO52" s="103"/>
      <c r="AP52" s="178"/>
      <c r="AQ52" s="177"/>
    </row>
    <row r="53" spans="1:43" ht="15.75" thickBot="1">
      <c r="A53" s="526"/>
      <c r="B53" s="526"/>
      <c r="C53" s="112" t="s">
        <v>75</v>
      </c>
      <c r="D53" s="184"/>
      <c r="E53" s="179"/>
      <c r="F53" s="179"/>
      <c r="G53" s="239"/>
      <c r="H53" s="179"/>
      <c r="I53" s="143"/>
      <c r="J53" s="179"/>
      <c r="K53" s="242"/>
      <c r="L53" s="198"/>
      <c r="M53" s="178"/>
      <c r="N53" s="178"/>
      <c r="O53" s="103"/>
      <c r="P53" s="179"/>
      <c r="Q53" s="103"/>
      <c r="R53" s="178"/>
      <c r="S53" s="241"/>
      <c r="T53" s="184"/>
      <c r="U53" s="178"/>
      <c r="V53" s="178"/>
      <c r="W53" s="103"/>
      <c r="X53" s="179"/>
      <c r="Y53" s="103"/>
      <c r="Z53" s="178"/>
      <c r="AA53" s="177"/>
      <c r="AB53" s="184"/>
      <c r="AC53" s="178"/>
      <c r="AD53" s="178"/>
      <c r="AE53" s="103"/>
      <c r="AF53" s="179"/>
      <c r="AG53" s="103"/>
      <c r="AH53" s="178"/>
      <c r="AI53" s="177"/>
      <c r="AJ53" s="184"/>
      <c r="AK53" s="178"/>
      <c r="AL53" s="178"/>
      <c r="AM53" s="103"/>
      <c r="AN53" s="179"/>
      <c r="AO53" s="103"/>
      <c r="AP53" s="178"/>
      <c r="AQ53" s="177"/>
    </row>
    <row r="54" spans="1:43" ht="15.75" thickBot="1">
      <c r="A54" s="526"/>
      <c r="B54" s="526"/>
      <c r="C54" s="112" t="s">
        <v>74</v>
      </c>
      <c r="D54" s="240"/>
      <c r="E54" s="179"/>
      <c r="F54" s="179"/>
      <c r="G54" s="239"/>
      <c r="H54" s="179"/>
      <c r="I54" s="143"/>
      <c r="J54" s="179"/>
      <c r="K54" s="242"/>
      <c r="L54" s="198"/>
      <c r="M54" s="178"/>
      <c r="N54" s="178"/>
      <c r="O54" s="103"/>
      <c r="P54" s="179"/>
      <c r="Q54" s="103"/>
      <c r="R54" s="178"/>
      <c r="S54" s="241"/>
      <c r="T54" s="184"/>
      <c r="U54" s="178"/>
      <c r="V54" s="178"/>
      <c r="W54" s="103"/>
      <c r="X54" s="179"/>
      <c r="Y54" s="103"/>
      <c r="Z54" s="178"/>
      <c r="AA54" s="177"/>
      <c r="AB54" s="184"/>
      <c r="AC54" s="178"/>
      <c r="AD54" s="178"/>
      <c r="AE54" s="103"/>
      <c r="AF54" s="179"/>
      <c r="AG54" s="103"/>
      <c r="AH54" s="178"/>
      <c r="AI54" s="177"/>
      <c r="AJ54" s="240"/>
      <c r="AK54" s="178"/>
      <c r="AL54" s="178"/>
      <c r="AM54" s="103"/>
      <c r="AN54" s="179"/>
      <c r="AO54" s="103"/>
      <c r="AP54" s="178"/>
      <c r="AQ54" s="177"/>
    </row>
    <row r="55" spans="1:43" ht="15.75" thickBot="1">
      <c r="A55" s="526"/>
      <c r="B55" s="526"/>
      <c r="C55" s="176" t="s">
        <v>73</v>
      </c>
      <c r="D55" s="170"/>
      <c r="E55" s="169"/>
      <c r="F55" s="169"/>
      <c r="G55" s="239"/>
      <c r="H55" s="169"/>
      <c r="I55" s="238"/>
      <c r="J55" s="169"/>
      <c r="K55" s="237"/>
      <c r="L55" s="236"/>
      <c r="M55" s="232"/>
      <c r="N55" s="232"/>
      <c r="O55" s="105"/>
      <c r="P55" s="172"/>
      <c r="Q55" s="105"/>
      <c r="R55" s="232"/>
      <c r="S55" s="235"/>
      <c r="T55" s="234"/>
      <c r="U55" s="232"/>
      <c r="V55" s="232"/>
      <c r="W55" s="105"/>
      <c r="X55" s="172"/>
      <c r="Y55" s="105"/>
      <c r="Z55" s="232"/>
      <c r="AA55" s="231"/>
      <c r="AB55" s="234"/>
      <c r="AC55" s="232"/>
      <c r="AD55" s="232"/>
      <c r="AE55" s="105"/>
      <c r="AF55" s="172"/>
      <c r="AG55" s="105"/>
      <c r="AH55" s="232"/>
      <c r="AI55" s="231"/>
      <c r="AJ55" s="233"/>
      <c r="AK55" s="232"/>
      <c r="AL55" s="232"/>
      <c r="AM55" s="105"/>
      <c r="AN55" s="172"/>
      <c r="AO55" s="105"/>
      <c r="AP55" s="232"/>
      <c r="AQ55" s="231"/>
    </row>
    <row r="56" spans="1:43" s="219" customFormat="1" ht="16.5" thickBot="1">
      <c r="A56" s="526"/>
      <c r="B56" s="526"/>
      <c r="C56" s="218" t="s">
        <v>63</v>
      </c>
      <c r="D56" s="217"/>
      <c r="E56" s="230"/>
      <c r="F56" s="98">
        <v>0.6</v>
      </c>
      <c r="G56" s="98">
        <f>SUM(G46:G55)</f>
        <v>0</v>
      </c>
      <c r="H56" s="230"/>
      <c r="I56" s="98">
        <f>SUM(I46:I55)</f>
        <v>0</v>
      </c>
      <c r="J56" s="98">
        <f>I56*F56</f>
        <v>0</v>
      </c>
      <c r="K56" s="230"/>
      <c r="L56" s="229"/>
      <c r="M56" s="228"/>
      <c r="N56" s="95">
        <f>(F56)</f>
        <v>0.6</v>
      </c>
      <c r="O56" s="95">
        <f>SUM(O46:O55)</f>
        <v>0</v>
      </c>
      <c r="P56" s="227"/>
      <c r="Q56" s="95">
        <f>SUM(Q46:Q55)</f>
        <v>0</v>
      </c>
      <c r="R56" s="95">
        <f>(Q56*N56)</f>
        <v>0</v>
      </c>
      <c r="S56" s="226"/>
      <c r="T56" s="214"/>
      <c r="U56" s="225"/>
      <c r="V56" s="92">
        <f>(N56)</f>
        <v>0.6</v>
      </c>
      <c r="W56" s="92">
        <f>SUM(W46:W55)</f>
        <v>0</v>
      </c>
      <c r="X56" s="93"/>
      <c r="Y56" s="92">
        <f>SUM(Y46:Y55)</f>
        <v>0</v>
      </c>
      <c r="Z56" s="92">
        <f>Y56*V56</f>
        <v>0</v>
      </c>
      <c r="AA56" s="224"/>
      <c r="AB56" s="213"/>
      <c r="AC56" s="223"/>
      <c r="AD56" s="87">
        <f>(V56)</f>
        <v>0.6</v>
      </c>
      <c r="AE56" s="87">
        <f>SUM(AE46:AE55)</f>
        <v>0</v>
      </c>
      <c r="AF56" s="88"/>
      <c r="AG56" s="87">
        <f>SUM(AG46:AG55)</f>
        <v>0</v>
      </c>
      <c r="AH56" s="87">
        <f>AG56*AD56</f>
        <v>0</v>
      </c>
      <c r="AI56" s="222"/>
      <c r="AJ56" s="212"/>
      <c r="AK56" s="221"/>
      <c r="AL56" s="83">
        <f>(AD56)</f>
        <v>0.6</v>
      </c>
      <c r="AM56" s="83">
        <f>SUM(AM46:AM55)</f>
        <v>0</v>
      </c>
      <c r="AN56" s="84"/>
      <c r="AO56" s="83">
        <f>SUM(AO46:AO55)</f>
        <v>0</v>
      </c>
      <c r="AP56" s="83">
        <f>AO56*AL56</f>
        <v>0</v>
      </c>
      <c r="AQ56" s="220"/>
    </row>
    <row r="57" spans="1:43" ht="15.75" thickBot="1">
      <c r="A57" s="527"/>
      <c r="B57" s="527"/>
      <c r="C57" s="218" t="s">
        <v>2</v>
      </c>
      <c r="D57" s="217"/>
      <c r="E57" s="98">
        <v>0.1</v>
      </c>
      <c r="F57" s="98">
        <f>(F45+F56)</f>
        <v>1</v>
      </c>
      <c r="G57" s="98"/>
      <c r="H57" s="99"/>
      <c r="I57" s="98">
        <f>(I45+I56)</f>
        <v>0</v>
      </c>
      <c r="J57" s="99"/>
      <c r="K57" s="98">
        <f>I57*E57</f>
        <v>0</v>
      </c>
      <c r="L57" s="216"/>
      <c r="M57" s="95">
        <f>(E57)</f>
        <v>0.1</v>
      </c>
      <c r="N57" s="95">
        <f>(N45+N56)</f>
        <v>1</v>
      </c>
      <c r="O57" s="95"/>
      <c r="P57" s="97"/>
      <c r="Q57" s="95">
        <f>(Q45+Q56)</f>
        <v>0</v>
      </c>
      <c r="R57" s="96"/>
      <c r="S57" s="215">
        <f>Q57*M57</f>
        <v>0</v>
      </c>
      <c r="T57" s="214"/>
      <c r="U57" s="92">
        <f>(M57)</f>
        <v>0.1</v>
      </c>
      <c r="V57" s="92">
        <f>(V45+V56)</f>
        <v>1</v>
      </c>
      <c r="W57" s="92"/>
      <c r="X57" s="93"/>
      <c r="Y57" s="92">
        <f>(Y45+Y56)</f>
        <v>0</v>
      </c>
      <c r="Z57" s="92"/>
      <c r="AA57" s="90">
        <f>Y57*U57</f>
        <v>0</v>
      </c>
      <c r="AB57" s="213"/>
      <c r="AC57" s="87">
        <f>(U57)</f>
        <v>0.1</v>
      </c>
      <c r="AD57" s="87">
        <f>(AD45+AD56)</f>
        <v>1</v>
      </c>
      <c r="AE57" s="87"/>
      <c r="AF57" s="88"/>
      <c r="AG57" s="87">
        <f>(AG45+AG56)</f>
        <v>0</v>
      </c>
      <c r="AH57" s="87"/>
      <c r="AI57" s="85">
        <f>AG57*AC57</f>
        <v>0</v>
      </c>
      <c r="AJ57" s="212"/>
      <c r="AK57" s="83">
        <f>(AC57)</f>
        <v>0.1</v>
      </c>
      <c r="AL57" s="83">
        <f>(AL45+AL56)</f>
        <v>1</v>
      </c>
      <c r="AM57" s="83"/>
      <c r="AN57" s="84"/>
      <c r="AO57" s="83">
        <f>(AO45+AO56)</f>
        <v>0</v>
      </c>
      <c r="AP57" s="83"/>
      <c r="AQ57" s="81">
        <f>AO57*AK57</f>
        <v>0</v>
      </c>
    </row>
    <row r="58" spans="1:43" ht="77.25" customHeight="1">
      <c r="A58" s="522" t="s">
        <v>72</v>
      </c>
      <c r="B58" s="530" t="s">
        <v>71</v>
      </c>
      <c r="C58" s="211" t="s">
        <v>70</v>
      </c>
      <c r="D58" s="210"/>
      <c r="E58" s="209"/>
      <c r="F58" s="209"/>
      <c r="G58" s="174"/>
      <c r="H58" s="209"/>
      <c r="I58" s="144"/>
      <c r="J58" s="209"/>
      <c r="K58" s="208"/>
      <c r="L58" s="207"/>
      <c r="M58" s="205"/>
      <c r="N58" s="205"/>
      <c r="O58" s="147"/>
      <c r="P58" s="206"/>
      <c r="Q58" s="147"/>
      <c r="R58" s="205"/>
      <c r="S58" s="204"/>
      <c r="T58" s="190"/>
      <c r="U58" s="205"/>
      <c r="V58" s="205"/>
      <c r="W58" s="147"/>
      <c r="X58" s="206"/>
      <c r="Y58" s="147"/>
      <c r="Z58" s="205"/>
      <c r="AA58" s="204"/>
      <c r="AB58" s="190"/>
      <c r="AC58" s="205"/>
      <c r="AD58" s="205"/>
      <c r="AE58" s="147"/>
      <c r="AF58" s="206"/>
      <c r="AG58" s="147"/>
      <c r="AH58" s="205"/>
      <c r="AI58" s="204"/>
      <c r="AJ58" s="207"/>
      <c r="AK58" s="205"/>
      <c r="AL58" s="205"/>
      <c r="AM58" s="147"/>
      <c r="AN58" s="206"/>
      <c r="AO58" s="147"/>
      <c r="AP58" s="205"/>
      <c r="AQ58" s="204"/>
    </row>
    <row r="59" spans="1:43">
      <c r="A59" s="523"/>
      <c r="B59" s="531"/>
      <c r="C59" s="185" t="s">
        <v>67</v>
      </c>
      <c r="D59" s="184"/>
      <c r="E59" s="202"/>
      <c r="F59" s="202"/>
      <c r="G59" s="174"/>
      <c r="H59" s="202"/>
      <c r="I59" s="143"/>
      <c r="J59" s="202"/>
      <c r="K59" s="203"/>
      <c r="L59" s="184"/>
      <c r="M59" s="201"/>
      <c r="N59" s="201"/>
      <c r="O59" s="103"/>
      <c r="P59" s="202"/>
      <c r="Q59" s="103"/>
      <c r="R59" s="201"/>
      <c r="S59" s="200"/>
      <c r="T59" s="184"/>
      <c r="U59" s="201"/>
      <c r="V59" s="201"/>
      <c r="W59" s="103"/>
      <c r="X59" s="202"/>
      <c r="Y59" s="103"/>
      <c r="Z59" s="201"/>
      <c r="AA59" s="200"/>
      <c r="AB59" s="184"/>
      <c r="AC59" s="201"/>
      <c r="AD59" s="201"/>
      <c r="AE59" s="103"/>
      <c r="AF59" s="202"/>
      <c r="AG59" s="103"/>
      <c r="AH59" s="201"/>
      <c r="AI59" s="200"/>
      <c r="AJ59" s="184"/>
      <c r="AK59" s="201"/>
      <c r="AL59" s="201"/>
      <c r="AM59" s="103"/>
      <c r="AN59" s="202"/>
      <c r="AO59" s="103"/>
      <c r="AP59" s="201"/>
      <c r="AQ59" s="200"/>
    </row>
    <row r="60" spans="1:43">
      <c r="A60" s="523"/>
      <c r="B60" s="531"/>
      <c r="C60" s="112" t="s">
        <v>66</v>
      </c>
      <c r="D60" s="198"/>
      <c r="E60" s="179"/>
      <c r="F60" s="179"/>
      <c r="G60" s="174"/>
      <c r="H60" s="179"/>
      <c r="I60" s="143"/>
      <c r="J60" s="179"/>
      <c r="K60" s="182"/>
      <c r="L60" s="199"/>
      <c r="M60" s="178"/>
      <c r="N60" s="178"/>
      <c r="O60" s="103"/>
      <c r="P60" s="179"/>
      <c r="Q60" s="103"/>
      <c r="R60" s="178"/>
      <c r="S60" s="177"/>
      <c r="T60" s="184"/>
      <c r="U60" s="178"/>
      <c r="V60" s="178"/>
      <c r="W60" s="103"/>
      <c r="X60" s="179"/>
      <c r="Y60" s="103"/>
      <c r="Z60" s="178"/>
      <c r="AA60" s="177"/>
      <c r="AB60" s="184"/>
      <c r="AC60" s="178"/>
      <c r="AD60" s="178"/>
      <c r="AE60" s="103"/>
      <c r="AF60" s="179"/>
      <c r="AG60" s="103"/>
      <c r="AH60" s="178"/>
      <c r="AI60" s="177"/>
      <c r="AJ60" s="184"/>
      <c r="AK60" s="178"/>
      <c r="AL60" s="178"/>
      <c r="AM60" s="103"/>
      <c r="AN60" s="179"/>
      <c r="AO60" s="103"/>
      <c r="AP60" s="178"/>
      <c r="AQ60" s="177"/>
    </row>
    <row r="61" spans="1:43">
      <c r="A61" s="523"/>
      <c r="B61" s="531"/>
      <c r="C61" s="112" t="s">
        <v>65</v>
      </c>
      <c r="D61" s="198"/>
      <c r="E61" s="179"/>
      <c r="F61" s="179"/>
      <c r="G61" s="174"/>
      <c r="H61" s="179"/>
      <c r="I61" s="143"/>
      <c r="J61" s="179"/>
      <c r="K61" s="182"/>
      <c r="L61" s="184"/>
      <c r="M61" s="178"/>
      <c r="N61" s="178"/>
      <c r="O61" s="103"/>
      <c r="P61" s="179"/>
      <c r="Q61" s="103"/>
      <c r="R61" s="178"/>
      <c r="S61" s="177"/>
      <c r="T61" s="184"/>
      <c r="U61" s="178"/>
      <c r="V61" s="178"/>
      <c r="W61" s="103"/>
      <c r="X61" s="179"/>
      <c r="Y61" s="103"/>
      <c r="Z61" s="178"/>
      <c r="AA61" s="177"/>
      <c r="AB61" s="184"/>
      <c r="AC61" s="178"/>
      <c r="AD61" s="178"/>
      <c r="AE61" s="103"/>
      <c r="AF61" s="179"/>
      <c r="AG61" s="103"/>
      <c r="AH61" s="178"/>
      <c r="AI61" s="177"/>
      <c r="AJ61" s="184"/>
      <c r="AK61" s="178"/>
      <c r="AL61" s="178"/>
      <c r="AM61" s="103"/>
      <c r="AN61" s="179"/>
      <c r="AO61" s="103"/>
      <c r="AP61" s="178"/>
      <c r="AQ61" s="177"/>
    </row>
    <row r="62" spans="1:43" ht="81.75" customHeight="1" thickBot="1">
      <c r="A62" s="523"/>
      <c r="B62" s="531"/>
      <c r="C62" s="176" t="s">
        <v>64</v>
      </c>
      <c r="D62" s="175"/>
      <c r="E62" s="172"/>
      <c r="F62" s="172"/>
      <c r="G62" s="174"/>
      <c r="H62" s="172"/>
      <c r="I62" s="173"/>
      <c r="J62" s="172"/>
      <c r="K62" s="171"/>
      <c r="L62" s="170"/>
      <c r="M62" s="167"/>
      <c r="N62" s="167"/>
      <c r="O62" s="168"/>
      <c r="P62" s="169"/>
      <c r="Q62" s="168"/>
      <c r="R62" s="167"/>
      <c r="S62" s="166"/>
      <c r="T62" s="170"/>
      <c r="U62" s="167"/>
      <c r="V62" s="167"/>
      <c r="W62" s="168"/>
      <c r="X62" s="169"/>
      <c r="Y62" s="168"/>
      <c r="Z62" s="167"/>
      <c r="AA62" s="166"/>
      <c r="AB62" s="170"/>
      <c r="AC62" s="167"/>
      <c r="AD62" s="167"/>
      <c r="AE62" s="168"/>
      <c r="AF62" s="169"/>
      <c r="AG62" s="168"/>
      <c r="AH62" s="167"/>
      <c r="AI62" s="166"/>
      <c r="AJ62" s="170"/>
      <c r="AK62" s="167"/>
      <c r="AL62" s="167"/>
      <c r="AM62" s="168"/>
      <c r="AN62" s="169"/>
      <c r="AO62" s="168"/>
      <c r="AP62" s="167"/>
      <c r="AQ62" s="166"/>
    </row>
    <row r="63" spans="1:43" ht="15.75" thickBot="1">
      <c r="A63" s="523"/>
      <c r="B63" s="532"/>
      <c r="C63" s="100" t="s">
        <v>63</v>
      </c>
      <c r="D63" s="197"/>
      <c r="E63" s="98"/>
      <c r="F63" s="98">
        <v>0.4</v>
      </c>
      <c r="G63" s="98">
        <f>SUM(G58:G62)</f>
        <v>0</v>
      </c>
      <c r="H63" s="99"/>
      <c r="I63" s="98">
        <f>SUM(I58:I62)</f>
        <v>0</v>
      </c>
      <c r="J63" s="98">
        <f>I63*F63</f>
        <v>0</v>
      </c>
      <c r="K63" s="99"/>
      <c r="L63" s="196"/>
      <c r="M63" s="95"/>
      <c r="N63" s="95">
        <f>(F63)</f>
        <v>0.4</v>
      </c>
      <c r="O63" s="95">
        <f>SUM(O58:O62)</f>
        <v>0</v>
      </c>
      <c r="P63" s="97"/>
      <c r="Q63" s="95">
        <f>SUM(Q58:Q62)</f>
        <v>0</v>
      </c>
      <c r="R63" s="95">
        <f>Q63*N63</f>
        <v>0</v>
      </c>
      <c r="S63" s="96"/>
      <c r="T63" s="164"/>
      <c r="U63" s="92"/>
      <c r="V63" s="92">
        <f>(N63)</f>
        <v>0.4</v>
      </c>
      <c r="W63" s="92">
        <f>SUM(W58:W62)</f>
        <v>0</v>
      </c>
      <c r="X63" s="93"/>
      <c r="Y63" s="92">
        <f>SUM(Y58:Y62)</f>
        <v>0</v>
      </c>
      <c r="Z63" s="92">
        <f>Y63*V63</f>
        <v>0</v>
      </c>
      <c r="AA63" s="163"/>
      <c r="AB63" s="162"/>
      <c r="AC63" s="87"/>
      <c r="AD63" s="87">
        <f>(V63)</f>
        <v>0.4</v>
      </c>
      <c r="AE63" s="87">
        <f>SUM(AE58:AE62)</f>
        <v>0</v>
      </c>
      <c r="AF63" s="88"/>
      <c r="AG63" s="87">
        <f>SUM(AG58:AG62)</f>
        <v>0</v>
      </c>
      <c r="AH63" s="87">
        <f>AG63*AD63</f>
        <v>0</v>
      </c>
      <c r="AI63" s="161"/>
      <c r="AJ63" s="195"/>
      <c r="AK63" s="83"/>
      <c r="AL63" s="83">
        <f>(AD63)</f>
        <v>0.4</v>
      </c>
      <c r="AM63" s="83">
        <f>SUM(AM58:AM62)</f>
        <v>0</v>
      </c>
      <c r="AN63" s="84"/>
      <c r="AO63" s="83">
        <f>SUM(AO58:AO62)</f>
        <v>0</v>
      </c>
      <c r="AP63" s="83">
        <f>AO63*AL63</f>
        <v>0</v>
      </c>
      <c r="AQ63" s="160"/>
    </row>
    <row r="64" spans="1:43" ht="81.75" customHeight="1">
      <c r="A64" s="523"/>
      <c r="B64" s="530" t="s">
        <v>69</v>
      </c>
      <c r="C64" s="154" t="s">
        <v>68</v>
      </c>
      <c r="D64" s="194"/>
      <c r="E64" s="193"/>
      <c r="F64" s="193"/>
      <c r="G64" s="174"/>
      <c r="H64" s="193"/>
      <c r="I64" s="144"/>
      <c r="J64" s="193"/>
      <c r="K64" s="192"/>
      <c r="L64" s="191"/>
      <c r="M64" s="187"/>
      <c r="N64" s="187"/>
      <c r="O64" s="147"/>
      <c r="P64" s="188"/>
      <c r="Q64" s="147"/>
      <c r="R64" s="187"/>
      <c r="S64" s="186"/>
      <c r="T64" s="190"/>
      <c r="U64" s="187"/>
      <c r="V64" s="187"/>
      <c r="W64" s="147"/>
      <c r="X64" s="188"/>
      <c r="Y64" s="147"/>
      <c r="Z64" s="187"/>
      <c r="AA64" s="186"/>
      <c r="AB64" s="190"/>
      <c r="AC64" s="187"/>
      <c r="AD64" s="187"/>
      <c r="AE64" s="147"/>
      <c r="AF64" s="188"/>
      <c r="AG64" s="147"/>
      <c r="AH64" s="187"/>
      <c r="AI64" s="186"/>
      <c r="AJ64" s="189"/>
      <c r="AK64" s="187"/>
      <c r="AL64" s="187"/>
      <c r="AM64" s="147"/>
      <c r="AN64" s="188"/>
      <c r="AO64" s="147"/>
      <c r="AP64" s="187"/>
      <c r="AQ64" s="186"/>
    </row>
    <row r="65" spans="1:43">
      <c r="A65" s="523"/>
      <c r="B65" s="531"/>
      <c r="C65" s="185" t="s">
        <v>67</v>
      </c>
      <c r="D65" s="184"/>
      <c r="E65" s="179"/>
      <c r="F65" s="179"/>
      <c r="G65" s="174"/>
      <c r="H65" s="179"/>
      <c r="I65" s="143"/>
      <c r="J65" s="179"/>
      <c r="K65" s="182"/>
      <c r="L65" s="184"/>
      <c r="M65" s="178"/>
      <c r="N65" s="178"/>
      <c r="O65" s="103"/>
      <c r="P65" s="179"/>
      <c r="Q65" s="103"/>
      <c r="R65" s="178"/>
      <c r="S65" s="177"/>
      <c r="T65" s="184"/>
      <c r="U65" s="178"/>
      <c r="V65" s="178"/>
      <c r="W65" s="103"/>
      <c r="X65" s="179"/>
      <c r="Y65" s="103"/>
      <c r="Z65" s="178"/>
      <c r="AA65" s="177"/>
      <c r="AB65" s="184"/>
      <c r="AC65" s="178"/>
      <c r="AD65" s="178"/>
      <c r="AE65" s="103"/>
      <c r="AF65" s="179"/>
      <c r="AG65" s="103"/>
      <c r="AH65" s="178"/>
      <c r="AI65" s="177"/>
      <c r="AJ65" s="184"/>
      <c r="AK65" s="178"/>
      <c r="AL65" s="178"/>
      <c r="AM65" s="103"/>
      <c r="AN65" s="179"/>
      <c r="AO65" s="103"/>
      <c r="AP65" s="178"/>
      <c r="AQ65" s="177"/>
    </row>
    <row r="66" spans="1:43">
      <c r="A66" s="523"/>
      <c r="B66" s="531"/>
      <c r="C66" s="112" t="s">
        <v>66</v>
      </c>
      <c r="D66" s="184"/>
      <c r="E66" s="179"/>
      <c r="F66" s="179"/>
      <c r="G66" s="174"/>
      <c r="H66" s="179"/>
      <c r="I66" s="143"/>
      <c r="J66" s="179"/>
      <c r="K66" s="182"/>
      <c r="L66" s="184"/>
      <c r="M66" s="178"/>
      <c r="N66" s="178"/>
      <c r="O66" s="103"/>
      <c r="P66" s="179"/>
      <c r="Q66" s="103"/>
      <c r="R66" s="178"/>
      <c r="S66" s="177"/>
      <c r="T66" s="184"/>
      <c r="U66" s="178"/>
      <c r="V66" s="178"/>
      <c r="W66" s="103"/>
      <c r="X66" s="179"/>
      <c r="Y66" s="103"/>
      <c r="Z66" s="178"/>
      <c r="AA66" s="177"/>
      <c r="AB66" s="184"/>
      <c r="AC66" s="178"/>
      <c r="AD66" s="178"/>
      <c r="AE66" s="103"/>
      <c r="AF66" s="179"/>
      <c r="AG66" s="103"/>
      <c r="AH66" s="178"/>
      <c r="AI66" s="177"/>
      <c r="AJ66" s="184"/>
      <c r="AK66" s="178"/>
      <c r="AL66" s="178"/>
      <c r="AM66" s="103"/>
      <c r="AN66" s="179"/>
      <c r="AO66" s="103"/>
      <c r="AP66" s="178"/>
      <c r="AQ66" s="177"/>
    </row>
    <row r="67" spans="1:43">
      <c r="A67" s="523"/>
      <c r="B67" s="531"/>
      <c r="C67" s="112" t="s">
        <v>65</v>
      </c>
      <c r="D67" s="183"/>
      <c r="E67" s="179"/>
      <c r="F67" s="179"/>
      <c r="G67" s="174"/>
      <c r="H67" s="179"/>
      <c r="I67" s="143"/>
      <c r="J67" s="179"/>
      <c r="K67" s="182"/>
      <c r="L67" s="181"/>
      <c r="M67" s="178"/>
      <c r="N67" s="178"/>
      <c r="O67" s="103"/>
      <c r="P67" s="179"/>
      <c r="Q67" s="103"/>
      <c r="R67" s="178"/>
      <c r="S67" s="177"/>
      <c r="T67" s="180"/>
      <c r="U67" s="178"/>
      <c r="V67" s="178"/>
      <c r="W67" s="103"/>
      <c r="X67" s="179"/>
      <c r="Y67" s="103"/>
      <c r="Z67" s="178"/>
      <c r="AA67" s="177"/>
      <c r="AB67" s="180"/>
      <c r="AC67" s="178"/>
      <c r="AD67" s="178"/>
      <c r="AE67" s="103"/>
      <c r="AF67" s="179"/>
      <c r="AG67" s="103"/>
      <c r="AH67" s="178"/>
      <c r="AI67" s="177"/>
      <c r="AJ67" s="180"/>
      <c r="AK67" s="178"/>
      <c r="AL67" s="178"/>
      <c r="AM67" s="103"/>
      <c r="AN67" s="179"/>
      <c r="AO67" s="103"/>
      <c r="AP67" s="178"/>
      <c r="AQ67" s="177"/>
    </row>
    <row r="68" spans="1:43" ht="81" customHeight="1" thickBot="1">
      <c r="A68" s="523"/>
      <c r="B68" s="531"/>
      <c r="C68" s="176" t="s">
        <v>64</v>
      </c>
      <c r="D68" s="175"/>
      <c r="E68" s="172"/>
      <c r="F68" s="172"/>
      <c r="G68" s="174"/>
      <c r="H68" s="172"/>
      <c r="I68" s="173"/>
      <c r="J68" s="172"/>
      <c r="K68" s="171"/>
      <c r="L68" s="170"/>
      <c r="M68" s="167"/>
      <c r="N68" s="167"/>
      <c r="O68" s="168"/>
      <c r="P68" s="169"/>
      <c r="Q68" s="168"/>
      <c r="R68" s="167"/>
      <c r="S68" s="166"/>
      <c r="T68" s="170"/>
      <c r="U68" s="167"/>
      <c r="V68" s="167"/>
      <c r="W68" s="168"/>
      <c r="X68" s="169"/>
      <c r="Y68" s="168"/>
      <c r="Z68" s="167"/>
      <c r="AA68" s="166"/>
      <c r="AB68" s="170"/>
      <c r="AC68" s="167"/>
      <c r="AD68" s="167"/>
      <c r="AE68" s="168"/>
      <c r="AF68" s="169"/>
      <c r="AG68" s="168"/>
      <c r="AH68" s="167"/>
      <c r="AI68" s="166"/>
      <c r="AJ68" s="170"/>
      <c r="AK68" s="167"/>
      <c r="AL68" s="167"/>
      <c r="AM68" s="168"/>
      <c r="AN68" s="169"/>
      <c r="AO68" s="168"/>
      <c r="AP68" s="167"/>
      <c r="AQ68" s="166"/>
    </row>
    <row r="69" spans="1:43" ht="15.75" thickBot="1">
      <c r="A69" s="523"/>
      <c r="B69" s="530"/>
      <c r="C69" s="100" t="s">
        <v>63</v>
      </c>
      <c r="D69" s="159"/>
      <c r="E69" s="99"/>
      <c r="F69" s="98">
        <v>0.6</v>
      </c>
      <c r="G69" s="98">
        <f>SUM(G64:G68)</f>
        <v>0</v>
      </c>
      <c r="H69" s="99"/>
      <c r="I69" s="98">
        <f>SUM(I64:I68)</f>
        <v>0</v>
      </c>
      <c r="J69" s="98">
        <f>I69*F69</f>
        <v>0</v>
      </c>
      <c r="K69" s="99"/>
      <c r="L69" s="165"/>
      <c r="M69" s="95"/>
      <c r="N69" s="95">
        <f>(F69)</f>
        <v>0.6</v>
      </c>
      <c r="O69" s="95">
        <f>SUM(O64:O68)</f>
        <v>0</v>
      </c>
      <c r="P69" s="97"/>
      <c r="Q69" s="95">
        <f>SUM(Q64:Q68)</f>
        <v>0</v>
      </c>
      <c r="R69" s="95">
        <f>Q69*N69</f>
        <v>0</v>
      </c>
      <c r="S69" s="96"/>
      <c r="T69" s="164"/>
      <c r="U69" s="92"/>
      <c r="V69" s="92">
        <f>(N69)</f>
        <v>0.6</v>
      </c>
      <c r="W69" s="92">
        <f>SUM(W64:W68)</f>
        <v>0</v>
      </c>
      <c r="X69" s="93"/>
      <c r="Y69" s="92">
        <f>SUM(Y64:Y68)</f>
        <v>0</v>
      </c>
      <c r="Z69" s="92">
        <f>Y69*V69</f>
        <v>0</v>
      </c>
      <c r="AA69" s="163"/>
      <c r="AB69" s="162"/>
      <c r="AC69" s="87"/>
      <c r="AD69" s="87">
        <f>(V69)</f>
        <v>0.6</v>
      </c>
      <c r="AE69" s="87">
        <f>SUM(AE64:AE68)</f>
        <v>0</v>
      </c>
      <c r="AF69" s="88"/>
      <c r="AG69" s="87">
        <f>SUM(AG64:AG68)</f>
        <v>0</v>
      </c>
      <c r="AH69" s="86">
        <f>AG69*AD69</f>
        <v>0</v>
      </c>
      <c r="AI69" s="161"/>
      <c r="AJ69" s="155"/>
      <c r="AK69" s="83"/>
      <c r="AL69" s="83">
        <f>(AD69)</f>
        <v>0.6</v>
      </c>
      <c r="AM69" s="83">
        <f>SUM(AM64:AM68)</f>
        <v>0</v>
      </c>
      <c r="AN69" s="84"/>
      <c r="AO69" s="83">
        <f>SUM(AO64:AO68)</f>
        <v>0</v>
      </c>
      <c r="AP69" s="82">
        <f>AO69*AL69</f>
        <v>0</v>
      </c>
      <c r="AQ69" s="160"/>
    </row>
    <row r="70" spans="1:43" ht="15.75" thickBot="1">
      <c r="A70" s="524"/>
      <c r="B70" s="532"/>
      <c r="C70" s="100" t="s">
        <v>2</v>
      </c>
      <c r="D70" s="159"/>
      <c r="E70" s="98">
        <v>0.1</v>
      </c>
      <c r="F70" s="98">
        <f>SUM(F63:F69)</f>
        <v>1</v>
      </c>
      <c r="G70" s="98"/>
      <c r="H70" s="99"/>
      <c r="I70" s="99"/>
      <c r="J70" s="98">
        <f>(J63+J69)</f>
        <v>0</v>
      </c>
      <c r="K70" s="98">
        <f>J70*E70</f>
        <v>0</v>
      </c>
      <c r="L70" s="158"/>
      <c r="M70" s="95">
        <f>(E70)</f>
        <v>0.1</v>
      </c>
      <c r="N70" s="95">
        <f>SUM(N63:N69)</f>
        <v>1</v>
      </c>
      <c r="O70" s="95"/>
      <c r="P70" s="97"/>
      <c r="Q70" s="96"/>
      <c r="R70" s="95">
        <f>(R63+R69)</f>
        <v>0</v>
      </c>
      <c r="S70" s="157">
        <f>(M70*R70)</f>
        <v>0</v>
      </c>
      <c r="T70" s="156"/>
      <c r="U70" s="92">
        <f>(M70)</f>
        <v>0.1</v>
      </c>
      <c r="V70" s="92">
        <f>SUM(V63:V69)</f>
        <v>1</v>
      </c>
      <c r="W70" s="92"/>
      <c r="X70" s="93"/>
      <c r="Y70" s="94"/>
      <c r="Z70" s="92">
        <f>(Z63+Z69)</f>
        <v>0</v>
      </c>
      <c r="AA70" s="90">
        <f>Z70*U70</f>
        <v>0</v>
      </c>
      <c r="AB70" s="89"/>
      <c r="AC70" s="87">
        <f>(U70)</f>
        <v>0.1</v>
      </c>
      <c r="AD70" s="87">
        <f>SUM(AD63:AD69)</f>
        <v>1</v>
      </c>
      <c r="AE70" s="87"/>
      <c r="AF70" s="88"/>
      <c r="AG70" s="86"/>
      <c r="AH70" s="87">
        <f>(AH63+AH69)</f>
        <v>0</v>
      </c>
      <c r="AI70" s="85">
        <f>AH70*AC70</f>
        <v>0</v>
      </c>
      <c r="AJ70" s="155"/>
      <c r="AK70" s="83">
        <f>(AC70)</f>
        <v>0.1</v>
      </c>
      <c r="AL70" s="83">
        <f>SUM(AL63:AL69)</f>
        <v>1</v>
      </c>
      <c r="AM70" s="83"/>
      <c r="AN70" s="84"/>
      <c r="AO70" s="82"/>
      <c r="AP70" s="83">
        <f>(AP63+AP69)</f>
        <v>0</v>
      </c>
      <c r="AQ70" s="81">
        <f>AP70*AK70</f>
        <v>0</v>
      </c>
    </row>
    <row r="71" spans="1:43" ht="48.75" customHeight="1">
      <c r="A71" s="516" t="s">
        <v>62</v>
      </c>
      <c r="B71" s="517"/>
      <c r="C71" s="154" t="s">
        <v>61</v>
      </c>
      <c r="D71" s="153"/>
      <c r="E71" s="152"/>
      <c r="F71" s="152"/>
      <c r="G71" s="144"/>
      <c r="H71" s="152"/>
      <c r="I71" s="144"/>
      <c r="J71" s="152"/>
      <c r="K71" s="151"/>
      <c r="L71" s="150"/>
      <c r="M71" s="146"/>
      <c r="N71" s="146"/>
      <c r="O71" s="147"/>
      <c r="P71" s="148"/>
      <c r="Q71" s="147"/>
      <c r="R71" s="146"/>
      <c r="S71" s="145"/>
      <c r="T71" s="150"/>
      <c r="U71" s="146"/>
      <c r="V71" s="146"/>
      <c r="W71" s="147"/>
      <c r="X71" s="148"/>
      <c r="Y71" s="147"/>
      <c r="Z71" s="146"/>
      <c r="AA71" s="145"/>
      <c r="AB71" s="150"/>
      <c r="AC71" s="146"/>
      <c r="AD71" s="146"/>
      <c r="AE71" s="147"/>
      <c r="AF71" s="148"/>
      <c r="AG71" s="147"/>
      <c r="AH71" s="146"/>
      <c r="AI71" s="145"/>
      <c r="AJ71" s="149"/>
      <c r="AK71" s="146"/>
      <c r="AL71" s="146"/>
      <c r="AM71" s="147"/>
      <c r="AN71" s="148"/>
      <c r="AO71" s="147"/>
      <c r="AP71" s="146"/>
      <c r="AQ71" s="145"/>
    </row>
    <row r="72" spans="1:43" ht="234.75" customHeight="1">
      <c r="A72" s="518"/>
      <c r="B72" s="519"/>
      <c r="C72" s="112" t="s">
        <v>60</v>
      </c>
      <c r="D72" s="111"/>
      <c r="E72" s="104"/>
      <c r="F72" s="104"/>
      <c r="G72" s="144"/>
      <c r="H72" s="104"/>
      <c r="I72" s="143"/>
      <c r="J72" s="104"/>
      <c r="K72" s="108"/>
      <c r="L72" s="106"/>
      <c r="M72" s="102"/>
      <c r="N72" s="102"/>
      <c r="O72" s="103"/>
      <c r="P72" s="104"/>
      <c r="Q72" s="103"/>
      <c r="R72" s="102"/>
      <c r="S72" s="101"/>
      <c r="T72" s="111"/>
      <c r="U72" s="102"/>
      <c r="V72" s="102"/>
      <c r="W72" s="103"/>
      <c r="X72" s="104"/>
      <c r="Y72" s="103"/>
      <c r="Z72" s="102"/>
      <c r="AA72" s="101"/>
      <c r="AB72" s="111"/>
      <c r="AC72" s="102"/>
      <c r="AD72" s="102"/>
      <c r="AE72" s="103"/>
      <c r="AF72" s="104"/>
      <c r="AG72" s="103"/>
      <c r="AH72" s="102"/>
      <c r="AI72" s="101"/>
      <c r="AJ72" s="111"/>
      <c r="AK72" s="102"/>
      <c r="AL72" s="102"/>
      <c r="AM72" s="103"/>
      <c r="AN72" s="104"/>
      <c r="AO72" s="103"/>
      <c r="AP72" s="102"/>
      <c r="AQ72" s="101"/>
    </row>
    <row r="73" spans="1:43" ht="22.5" customHeight="1" thickBot="1">
      <c r="A73" s="518"/>
      <c r="B73" s="519"/>
      <c r="C73" s="112" t="s">
        <v>59</v>
      </c>
      <c r="D73" s="111"/>
      <c r="E73" s="104"/>
      <c r="F73" s="104"/>
      <c r="G73" s="144"/>
      <c r="H73" s="104"/>
      <c r="I73" s="143"/>
      <c r="J73" s="104"/>
      <c r="K73" s="108"/>
      <c r="L73" s="142"/>
      <c r="M73" s="102"/>
      <c r="N73" s="102"/>
      <c r="O73" s="103"/>
      <c r="P73" s="104"/>
      <c r="Q73" s="103"/>
      <c r="R73" s="102"/>
      <c r="S73" s="101"/>
      <c r="T73" s="111"/>
      <c r="U73" s="102"/>
      <c r="V73" s="102"/>
      <c r="W73" s="103"/>
      <c r="X73" s="104"/>
      <c r="Y73" s="103"/>
      <c r="Z73" s="102"/>
      <c r="AA73" s="101"/>
      <c r="AB73" s="111"/>
      <c r="AC73" s="102"/>
      <c r="AD73" s="102"/>
      <c r="AE73" s="103"/>
      <c r="AF73" s="104"/>
      <c r="AG73" s="103"/>
      <c r="AH73" s="102"/>
      <c r="AI73" s="101"/>
      <c r="AJ73" s="141"/>
      <c r="AK73" s="102"/>
      <c r="AL73" s="102"/>
      <c r="AM73" s="103"/>
      <c r="AN73" s="104"/>
      <c r="AO73" s="103"/>
      <c r="AP73" s="102"/>
      <c r="AQ73" s="101"/>
    </row>
    <row r="74" spans="1:43" ht="15.75" thickBot="1">
      <c r="A74" s="520"/>
      <c r="B74" s="521"/>
      <c r="C74" s="100" t="s">
        <v>2</v>
      </c>
      <c r="D74" s="140"/>
      <c r="E74" s="98">
        <v>0.1</v>
      </c>
      <c r="F74" s="99"/>
      <c r="G74" s="98">
        <f>SUM(G71:G73)</f>
        <v>0</v>
      </c>
      <c r="H74" s="99"/>
      <c r="I74" s="98">
        <f>SUM(I71:I73)</f>
        <v>0</v>
      </c>
      <c r="J74" s="99"/>
      <c r="K74" s="139">
        <f>I74*E74</f>
        <v>0</v>
      </c>
      <c r="L74" s="138"/>
      <c r="M74" s="95">
        <f>(E74)</f>
        <v>0.1</v>
      </c>
      <c r="N74" s="96"/>
      <c r="O74" s="95">
        <f>SUM(O71:O73)</f>
        <v>0</v>
      </c>
      <c r="P74" s="97"/>
      <c r="Q74" s="95">
        <f>SUM(Q71:Q73)</f>
        <v>0</v>
      </c>
      <c r="R74" s="96"/>
      <c r="S74" s="137">
        <f>Q74*M74</f>
        <v>0</v>
      </c>
      <c r="T74" s="136"/>
      <c r="U74" s="92">
        <f>(M74)</f>
        <v>0.1</v>
      </c>
      <c r="V74" s="94"/>
      <c r="W74" s="92">
        <f>SUM(W71:W73)</f>
        <v>0</v>
      </c>
      <c r="X74" s="93"/>
      <c r="Y74" s="92">
        <f>SUM(Y71:Y73)</f>
        <v>0</v>
      </c>
      <c r="Z74" s="94"/>
      <c r="AA74" s="90">
        <f>Y74*U74</f>
        <v>0</v>
      </c>
      <c r="AB74" s="135"/>
      <c r="AC74" s="87">
        <f>(U74)</f>
        <v>0.1</v>
      </c>
      <c r="AD74" s="86"/>
      <c r="AE74" s="87">
        <f>SUM(AE71:AE73)</f>
        <v>0</v>
      </c>
      <c r="AF74" s="88"/>
      <c r="AG74" s="87">
        <f>SUM(AG71:AG73)</f>
        <v>0</v>
      </c>
      <c r="AH74" s="86"/>
      <c r="AI74" s="85">
        <f>AG74*AC74</f>
        <v>0</v>
      </c>
      <c r="AJ74" s="134"/>
      <c r="AK74" s="83">
        <f>(AC74)</f>
        <v>0.1</v>
      </c>
      <c r="AL74" s="82"/>
      <c r="AM74" s="83">
        <f>SUM(AM71:AM73)</f>
        <v>0</v>
      </c>
      <c r="AN74" s="84"/>
      <c r="AO74" s="83">
        <f>SUM(AO71:AO73)</f>
        <v>0</v>
      </c>
      <c r="AP74" s="82"/>
      <c r="AQ74" s="81">
        <f>AO74*AK74</f>
        <v>0</v>
      </c>
    </row>
    <row r="75" spans="1:43" ht="15" customHeight="1">
      <c r="A75" s="516" t="s">
        <v>58</v>
      </c>
      <c r="B75" s="517"/>
      <c r="C75" s="133" t="s">
        <v>57</v>
      </c>
      <c r="D75" s="128"/>
      <c r="E75" s="132"/>
      <c r="F75" s="132"/>
      <c r="G75" s="110"/>
      <c r="H75" s="132"/>
      <c r="I75" s="109"/>
      <c r="J75" s="132"/>
      <c r="K75" s="131"/>
      <c r="L75" s="115"/>
      <c r="M75" s="124"/>
      <c r="N75" s="124"/>
      <c r="O75" s="125"/>
      <c r="P75" s="126"/>
      <c r="Q75" s="125"/>
      <c r="R75" s="124"/>
      <c r="S75" s="123"/>
      <c r="T75" s="130"/>
      <c r="U75" s="124"/>
      <c r="V75" s="124"/>
      <c r="W75" s="125"/>
      <c r="X75" s="126"/>
      <c r="Y75" s="125"/>
      <c r="Z75" s="124"/>
      <c r="AA75" s="123"/>
      <c r="AB75" s="130"/>
      <c r="AC75" s="124"/>
      <c r="AD75" s="124"/>
      <c r="AE75" s="125"/>
      <c r="AF75" s="126"/>
      <c r="AG75" s="125"/>
      <c r="AH75" s="124"/>
      <c r="AI75" s="129"/>
      <c r="AJ75" s="128"/>
      <c r="AK75" s="127"/>
      <c r="AL75" s="124"/>
      <c r="AM75" s="125"/>
      <c r="AN75" s="126"/>
      <c r="AO75" s="125"/>
      <c r="AP75" s="124"/>
      <c r="AQ75" s="123"/>
    </row>
    <row r="76" spans="1:43">
      <c r="A76" s="518"/>
      <c r="B76" s="519"/>
      <c r="C76" s="122" t="s">
        <v>56</v>
      </c>
      <c r="D76" s="115"/>
      <c r="E76" s="104"/>
      <c r="F76" s="104"/>
      <c r="G76" s="110"/>
      <c r="H76" s="104"/>
      <c r="I76" s="109"/>
      <c r="J76" s="104"/>
      <c r="K76" s="108"/>
      <c r="L76" s="115"/>
      <c r="M76" s="102"/>
      <c r="N76" s="121"/>
      <c r="O76" s="103"/>
      <c r="P76" s="120"/>
      <c r="Q76" s="103"/>
      <c r="R76" s="102"/>
      <c r="S76" s="101"/>
      <c r="T76" s="113"/>
      <c r="U76" s="102"/>
      <c r="V76" s="102"/>
      <c r="W76" s="105"/>
      <c r="X76" s="104"/>
      <c r="Y76" s="103"/>
      <c r="Z76" s="102"/>
      <c r="AA76" s="101"/>
      <c r="AB76" s="113"/>
      <c r="AC76" s="102"/>
      <c r="AD76" s="102"/>
      <c r="AE76" s="105"/>
      <c r="AF76" s="104"/>
      <c r="AG76" s="103"/>
      <c r="AH76" s="102"/>
      <c r="AI76" s="101"/>
      <c r="AJ76" s="113"/>
      <c r="AK76" s="102"/>
      <c r="AL76" s="102"/>
      <c r="AM76" s="105"/>
      <c r="AN76" s="104"/>
      <c r="AO76" s="103"/>
      <c r="AP76" s="102"/>
      <c r="AQ76" s="101"/>
    </row>
    <row r="77" spans="1:43">
      <c r="A77" s="518"/>
      <c r="B77" s="519"/>
      <c r="C77" s="112" t="s">
        <v>55</v>
      </c>
      <c r="D77" s="119"/>
      <c r="E77" s="104"/>
      <c r="F77" s="104"/>
      <c r="G77" s="110"/>
      <c r="H77" s="104"/>
      <c r="I77" s="109"/>
      <c r="J77" s="104"/>
      <c r="K77" s="108"/>
      <c r="L77" s="118"/>
      <c r="M77" s="102"/>
      <c r="N77" s="102"/>
      <c r="O77" s="103"/>
      <c r="P77" s="104"/>
      <c r="Q77" s="103"/>
      <c r="R77" s="102"/>
      <c r="S77" s="101"/>
      <c r="T77" s="117"/>
      <c r="U77" s="102"/>
      <c r="V77" s="102"/>
      <c r="W77" s="105"/>
      <c r="X77" s="104"/>
      <c r="Y77" s="103"/>
      <c r="Z77" s="102"/>
      <c r="AA77" s="101"/>
      <c r="AB77" s="117"/>
      <c r="AC77" s="102"/>
      <c r="AD77" s="102"/>
      <c r="AE77" s="105"/>
      <c r="AF77" s="104"/>
      <c r="AG77" s="103"/>
      <c r="AH77" s="102"/>
      <c r="AI77" s="101"/>
      <c r="AJ77" s="116"/>
      <c r="AK77" s="102"/>
      <c r="AL77" s="102"/>
      <c r="AM77" s="105"/>
      <c r="AN77" s="104"/>
      <c r="AO77" s="103"/>
      <c r="AP77" s="102"/>
      <c r="AQ77" s="101"/>
    </row>
    <row r="78" spans="1:43">
      <c r="A78" s="518"/>
      <c r="B78" s="519"/>
      <c r="C78" s="112" t="s">
        <v>54</v>
      </c>
      <c r="D78" s="115"/>
      <c r="E78" s="104"/>
      <c r="F78" s="104"/>
      <c r="G78" s="110"/>
      <c r="H78" s="104"/>
      <c r="I78" s="109"/>
      <c r="J78" s="104"/>
      <c r="K78" s="108"/>
      <c r="L78" s="115"/>
      <c r="M78" s="114"/>
      <c r="N78" s="102"/>
      <c r="O78" s="103"/>
      <c r="P78" s="104"/>
      <c r="Q78" s="103"/>
      <c r="R78" s="102"/>
      <c r="S78" s="101"/>
      <c r="T78" s="113"/>
      <c r="U78" s="102"/>
      <c r="V78" s="102"/>
      <c r="W78" s="105"/>
      <c r="X78" s="104"/>
      <c r="Y78" s="103"/>
      <c r="Z78" s="102"/>
      <c r="AA78" s="101"/>
      <c r="AB78" s="113"/>
      <c r="AC78" s="102"/>
      <c r="AD78" s="102"/>
      <c r="AE78" s="105"/>
      <c r="AF78" s="104"/>
      <c r="AG78" s="103"/>
      <c r="AH78" s="102"/>
      <c r="AI78" s="101"/>
      <c r="AJ78" s="113"/>
      <c r="AK78" s="102"/>
      <c r="AL78" s="102"/>
      <c r="AM78" s="105"/>
      <c r="AN78" s="104"/>
      <c r="AO78" s="103"/>
      <c r="AP78" s="102"/>
      <c r="AQ78" s="101"/>
    </row>
    <row r="79" spans="1:43" ht="15.75" thickBot="1">
      <c r="A79" s="518"/>
      <c r="B79" s="519"/>
      <c r="C79" s="112" t="s">
        <v>53</v>
      </c>
      <c r="D79" s="111"/>
      <c r="E79" s="104"/>
      <c r="F79" s="104"/>
      <c r="G79" s="110"/>
      <c r="H79" s="104"/>
      <c r="I79" s="109"/>
      <c r="J79" s="104"/>
      <c r="K79" s="108"/>
      <c r="L79" s="107"/>
      <c r="M79" s="102"/>
      <c r="N79" s="102"/>
      <c r="O79" s="103"/>
      <c r="P79" s="104"/>
      <c r="Q79" s="103"/>
      <c r="R79" s="102"/>
      <c r="S79" s="101"/>
      <c r="T79" s="106"/>
      <c r="U79" s="102"/>
      <c r="V79" s="102"/>
      <c r="W79" s="105"/>
      <c r="X79" s="104"/>
      <c r="Y79" s="103"/>
      <c r="Z79" s="102"/>
      <c r="AA79" s="101"/>
      <c r="AB79" s="106"/>
      <c r="AC79" s="102"/>
      <c r="AD79" s="102"/>
      <c r="AE79" s="105"/>
      <c r="AF79" s="104"/>
      <c r="AG79" s="103"/>
      <c r="AH79" s="102"/>
      <c r="AI79" s="101"/>
      <c r="AJ79" s="106"/>
      <c r="AK79" s="102"/>
      <c r="AL79" s="102"/>
      <c r="AM79" s="105"/>
      <c r="AN79" s="104"/>
      <c r="AO79" s="103"/>
      <c r="AP79" s="102"/>
      <c r="AQ79" s="101"/>
    </row>
    <row r="80" spans="1:43" ht="15.75" thickBot="1">
      <c r="A80" s="520"/>
      <c r="B80" s="521"/>
      <c r="C80" s="100" t="s">
        <v>2</v>
      </c>
      <c r="D80" s="99"/>
      <c r="E80" s="98">
        <v>0.1</v>
      </c>
      <c r="F80" s="99"/>
      <c r="G80" s="98">
        <f>SUM(G75:G79)</f>
        <v>0</v>
      </c>
      <c r="H80" s="99"/>
      <c r="I80" s="98">
        <f>SUM(I75:I79)</f>
        <v>0</v>
      </c>
      <c r="J80" s="99"/>
      <c r="K80" s="98">
        <f>I80*E80</f>
        <v>0</v>
      </c>
      <c r="L80" s="97"/>
      <c r="M80" s="95">
        <f>(E80)</f>
        <v>0.1</v>
      </c>
      <c r="N80" s="96"/>
      <c r="O80" s="95">
        <f>SUM(O75:O79)</f>
        <v>0</v>
      </c>
      <c r="P80" s="97"/>
      <c r="Q80" s="95">
        <f>SUM(Q75:Q79)</f>
        <v>0</v>
      </c>
      <c r="R80" s="96"/>
      <c r="S80" s="95">
        <f>Q80*M80</f>
        <v>0</v>
      </c>
      <c r="T80" s="93"/>
      <c r="U80" s="92">
        <f>(M80)</f>
        <v>0.1</v>
      </c>
      <c r="V80" s="94"/>
      <c r="W80" s="92">
        <f>SUM(W75:W79)</f>
        <v>0</v>
      </c>
      <c r="X80" s="93"/>
      <c r="Y80" s="92">
        <f>SUM(Y75:Y79)</f>
        <v>0</v>
      </c>
      <c r="Z80" s="91"/>
      <c r="AA80" s="90">
        <f>Y80*U80</f>
        <v>0</v>
      </c>
      <c r="AB80" s="89"/>
      <c r="AC80" s="87">
        <f>(U80)</f>
        <v>0.1</v>
      </c>
      <c r="AD80" s="86"/>
      <c r="AE80" s="87">
        <f>SUM(AE75:AE79)</f>
        <v>0</v>
      </c>
      <c r="AF80" s="88"/>
      <c r="AG80" s="87">
        <f>SUM(AG75:AG79)</f>
        <v>0</v>
      </c>
      <c r="AH80" s="86"/>
      <c r="AI80" s="85">
        <f>AG80*AC80</f>
        <v>0</v>
      </c>
      <c r="AJ80" s="84"/>
      <c r="AK80" s="83">
        <f>(AC80)</f>
        <v>0.1</v>
      </c>
      <c r="AL80" s="82"/>
      <c r="AM80" s="83">
        <f>SUM(AM75:AM79)</f>
        <v>0</v>
      </c>
      <c r="AN80" s="84"/>
      <c r="AO80" s="83">
        <f>SUM(AO75:AO79)</f>
        <v>0</v>
      </c>
      <c r="AP80" s="82"/>
      <c r="AQ80" s="81">
        <f>AO80*AK80</f>
        <v>0</v>
      </c>
    </row>
    <row r="81" spans="1:43" ht="15.75" thickBot="1">
      <c r="A81" s="513" t="s">
        <v>52</v>
      </c>
      <c r="B81" s="514"/>
      <c r="C81" s="514"/>
      <c r="D81" s="515"/>
      <c r="E81" s="79">
        <f>(E16+E20+E31+E40+E57+E70+E74+E80)</f>
        <v>0.7</v>
      </c>
      <c r="F81" s="79"/>
      <c r="G81" s="80"/>
      <c r="H81" s="80"/>
      <c r="I81" s="80"/>
      <c r="J81" s="80"/>
      <c r="K81" s="79">
        <f>(K16+K20+K31+K40+K57+K70+K74+K80)</f>
        <v>0</v>
      </c>
      <c r="L81" s="77"/>
      <c r="M81" s="78">
        <f>SUM(M16:M80)</f>
        <v>0.7</v>
      </c>
      <c r="N81" s="76"/>
      <c r="O81" s="76"/>
      <c r="P81" s="77"/>
      <c r="Q81" s="77"/>
      <c r="R81" s="77"/>
      <c r="S81" s="79">
        <f>(S16+S20+S31+S40+S57+S70+S74+S80)</f>
        <v>0</v>
      </c>
      <c r="T81" s="77"/>
      <c r="U81" s="78">
        <f>SUM(U16:U80)</f>
        <v>0.7</v>
      </c>
      <c r="V81" s="76"/>
      <c r="W81" s="76"/>
      <c r="X81" s="77"/>
      <c r="Y81" s="76"/>
      <c r="Z81" s="76"/>
      <c r="AA81" s="75">
        <f>(AA16+AA20+AA31+AA40+AA57+AA70+AA74+AA80)</f>
        <v>0</v>
      </c>
      <c r="AB81" s="77"/>
      <c r="AC81" s="78">
        <f>SUM(AC16:AC80)</f>
        <v>0.7</v>
      </c>
      <c r="AD81" s="76"/>
      <c r="AE81" s="76"/>
      <c r="AF81" s="77"/>
      <c r="AG81" s="76"/>
      <c r="AH81" s="76"/>
      <c r="AI81" s="75">
        <f>(AI16+AI20+AI31+AI40+AI57+AI70+AI74+AI80)</f>
        <v>0</v>
      </c>
      <c r="AJ81" s="77"/>
      <c r="AK81" s="78">
        <f>SUM(AK16:AK80)</f>
        <v>0.7</v>
      </c>
      <c r="AL81" s="76"/>
      <c r="AM81" s="76"/>
      <c r="AN81" s="77"/>
      <c r="AO81" s="76"/>
      <c r="AP81" s="76"/>
      <c r="AQ81" s="75">
        <f>(AQ16+AQ20+AQ31+AQ40+AQ57+AQ70+AQ74+AQ80)</f>
        <v>0</v>
      </c>
    </row>
    <row r="83" spans="1:43">
      <c r="AB83" s="73"/>
      <c r="AJ83" s="73"/>
    </row>
    <row r="84" spans="1:43">
      <c r="D84" s="73"/>
      <c r="AB84" s="73"/>
      <c r="AJ84" s="74"/>
    </row>
    <row r="85" spans="1:43">
      <c r="D85" s="73"/>
      <c r="AB85" s="73"/>
      <c r="AJ85" s="73"/>
    </row>
    <row r="86" spans="1:43">
      <c r="D86" s="73"/>
      <c r="L86" s="73"/>
      <c r="AB86" s="73"/>
      <c r="AJ86" s="74"/>
    </row>
    <row r="87" spans="1:43">
      <c r="D87" s="73"/>
      <c r="L87" s="73"/>
      <c r="AB87" s="73"/>
    </row>
    <row r="88" spans="1:43">
      <c r="D88" s="73"/>
      <c r="L88" s="73"/>
      <c r="AB88" s="73"/>
    </row>
    <row r="89" spans="1:43">
      <c r="D89" s="73"/>
      <c r="AB89" s="73"/>
    </row>
    <row r="90" spans="1:43">
      <c r="D90" s="73"/>
    </row>
    <row r="91" spans="1:43">
      <c r="D91" s="73"/>
    </row>
    <row r="93" spans="1:43">
      <c r="D93" s="73"/>
    </row>
    <row r="94" spans="1:43">
      <c r="AB94" s="73"/>
    </row>
    <row r="96" spans="1:43">
      <c r="D96" s="73"/>
    </row>
    <row r="100" spans="4:4" customFormat="1">
      <c r="D100" s="73"/>
    </row>
    <row r="101" spans="4:4" customFormat="1">
      <c r="D101" s="73"/>
    </row>
  </sheetData>
  <sheetProtection selectLockedCells="1"/>
  <mergeCells count="50">
    <mergeCell ref="U2:W2"/>
    <mergeCell ref="T1:AA1"/>
    <mergeCell ref="X2:X3"/>
    <mergeCell ref="Y2:AA2"/>
    <mergeCell ref="L2:L3"/>
    <mergeCell ref="U3:V3"/>
    <mergeCell ref="Z3:AA3"/>
    <mergeCell ref="M3:N3"/>
    <mergeCell ref="R3:S3"/>
    <mergeCell ref="T2:T3"/>
    <mergeCell ref="A21:B31"/>
    <mergeCell ref="A4:B16"/>
    <mergeCell ref="A17:B20"/>
    <mergeCell ref="M2:O2"/>
    <mergeCell ref="A1:C3"/>
    <mergeCell ref="D1:K1"/>
    <mergeCell ref="L1:S1"/>
    <mergeCell ref="P2:P3"/>
    <mergeCell ref="Q2:S2"/>
    <mergeCell ref="I2:K2"/>
    <mergeCell ref="E3:F3"/>
    <mergeCell ref="J3:K3"/>
    <mergeCell ref="D2:D3"/>
    <mergeCell ref="E2:G2"/>
    <mergeCell ref="H2:H3"/>
    <mergeCell ref="A81:D81"/>
    <mergeCell ref="A75:B80"/>
    <mergeCell ref="A58:A70"/>
    <mergeCell ref="A32:B40"/>
    <mergeCell ref="B46:B57"/>
    <mergeCell ref="A41:A57"/>
    <mergeCell ref="B41:B45"/>
    <mergeCell ref="A71:B74"/>
    <mergeCell ref="B58:B63"/>
    <mergeCell ref="B64:B68"/>
    <mergeCell ref="B69:B70"/>
    <mergeCell ref="AB1:AI1"/>
    <mergeCell ref="AB2:AB3"/>
    <mergeCell ref="AC2:AE2"/>
    <mergeCell ref="AF2:AF3"/>
    <mergeCell ref="AG2:AI2"/>
    <mergeCell ref="AC3:AD3"/>
    <mergeCell ref="AH3:AI3"/>
    <mergeCell ref="AJ1:AQ1"/>
    <mergeCell ref="AJ2:AJ3"/>
    <mergeCell ref="AK2:AM2"/>
    <mergeCell ref="AN2:AN3"/>
    <mergeCell ref="AO2:AQ2"/>
    <mergeCell ref="AK3:AL3"/>
    <mergeCell ref="AP3:AQ3"/>
  </mergeCells>
  <pageMargins left="0.7" right="0.7" top="0.75" bottom="0.75" header="0.3" footer="0.3"/>
  <pageSetup paperSize="9" orientation="portrait" horizontalDpi="200" verticalDpi="200" r:id="rId1"/>
  <cellWatches>
    <cellWatch r="A1"/>
  </cellWatches>
  <drawing r:id="rId2"/>
  <legacyDrawing r:id="rId3"/>
</worksheet>
</file>

<file path=xl/worksheets/sheet14.xml><?xml version="1.0" encoding="utf-8"?>
<worksheet xmlns="http://schemas.openxmlformats.org/spreadsheetml/2006/main" xmlns:r="http://schemas.openxmlformats.org/officeDocument/2006/relationships">
  <sheetPr>
    <pageSetUpPr fitToPage="1"/>
  </sheetPr>
  <dimension ref="A1:Z1014"/>
  <sheetViews>
    <sheetView tabSelected="1" zoomScaleNormal="100" workbookViewId="0">
      <selection activeCell="G18" sqref="G18"/>
    </sheetView>
  </sheetViews>
  <sheetFormatPr baseColWidth="10" defaultColWidth="9.140625" defaultRowHeight="12.75"/>
  <cols>
    <col min="1" max="1" width="9.140625" style="318" customWidth="1"/>
    <col min="2" max="2" width="3.7109375" style="316" customWidth="1"/>
    <col min="3" max="3" width="20" style="316" customWidth="1"/>
    <col min="4" max="4" width="21.5703125" style="316" customWidth="1"/>
    <col min="5" max="5" width="17.5703125" style="316" customWidth="1"/>
    <col min="6" max="6" width="16" style="316" customWidth="1"/>
    <col min="7" max="7" width="11" style="320" customWidth="1"/>
    <col min="8" max="8" width="4.42578125" style="319" customWidth="1"/>
    <col min="9" max="16" width="9.140625" style="317" customWidth="1"/>
    <col min="17" max="17" width="9.140625" style="318" customWidth="1"/>
    <col min="18" max="26" width="9.140625" style="317" customWidth="1"/>
    <col min="27" max="16384" width="9.140625" style="316"/>
  </cols>
  <sheetData>
    <row r="1" spans="1:26" s="318" customFormat="1" ht="13.5" customHeight="1" thickBot="1">
      <c r="G1" s="321"/>
    </row>
    <row r="2" spans="1:26" ht="14.25" customHeight="1" thickTop="1">
      <c r="A2" s="370"/>
      <c r="B2" s="377"/>
      <c r="C2" s="376"/>
      <c r="D2" s="376"/>
      <c r="E2" s="376"/>
      <c r="F2" s="376"/>
      <c r="G2" s="375"/>
      <c r="H2" s="607"/>
      <c r="I2" s="358"/>
      <c r="J2" s="358"/>
    </row>
    <row r="3" spans="1:26" ht="14.25" customHeight="1">
      <c r="A3" s="370"/>
      <c r="B3" s="322"/>
      <c r="C3" s="368"/>
      <c r="D3" s="368"/>
      <c r="E3" s="368"/>
      <c r="F3" s="368"/>
      <c r="G3" s="367"/>
      <c r="H3" s="608"/>
      <c r="I3" s="358"/>
      <c r="J3" s="358"/>
    </row>
    <row r="4" spans="1:26" ht="14.25" customHeight="1">
      <c r="A4" s="370"/>
      <c r="B4" s="322"/>
      <c r="C4" s="368"/>
      <c r="D4" s="368"/>
      <c r="E4" s="368"/>
      <c r="F4" s="368"/>
      <c r="G4" s="367"/>
      <c r="H4" s="608"/>
      <c r="I4" s="358"/>
      <c r="J4" s="358"/>
    </row>
    <row r="5" spans="1:26" ht="14.25" customHeight="1">
      <c r="A5" s="370"/>
      <c r="B5" s="322"/>
      <c r="C5" s="368"/>
      <c r="D5" s="368"/>
      <c r="E5" s="368"/>
      <c r="F5" s="368"/>
      <c r="G5" s="367"/>
      <c r="H5" s="608"/>
      <c r="I5" s="358"/>
      <c r="J5" s="358"/>
    </row>
    <row r="6" spans="1:26" ht="14.25" customHeight="1">
      <c r="A6" s="370"/>
      <c r="B6" s="322"/>
      <c r="C6" s="368"/>
      <c r="D6" s="368"/>
      <c r="E6" s="368"/>
      <c r="F6" s="368"/>
      <c r="G6" s="367"/>
      <c r="H6" s="608"/>
      <c r="I6" s="358"/>
      <c r="J6" s="358"/>
    </row>
    <row r="7" spans="1:26" ht="14.25" customHeight="1">
      <c r="A7" s="370"/>
      <c r="B7" s="322"/>
      <c r="C7" s="368"/>
      <c r="D7" s="368"/>
      <c r="E7" s="368"/>
      <c r="F7" s="368"/>
      <c r="G7" s="367"/>
      <c r="H7" s="608"/>
      <c r="I7" s="358"/>
      <c r="J7" s="358"/>
    </row>
    <row r="8" spans="1:26" ht="14.25" customHeight="1" thickBot="1">
      <c r="A8" s="370"/>
      <c r="B8" s="322"/>
      <c r="C8" s="368"/>
      <c r="D8" s="368"/>
      <c r="E8" s="368"/>
      <c r="F8" s="368"/>
      <c r="G8" s="367"/>
      <c r="H8" s="608"/>
      <c r="I8" s="358"/>
      <c r="J8" s="358"/>
    </row>
    <row r="9" spans="1:26" ht="24.75" customHeight="1" thickTop="1" thickBot="1">
      <c r="A9" s="370"/>
      <c r="B9" s="322"/>
      <c r="C9" s="374" t="s">
        <v>217</v>
      </c>
      <c r="D9" s="368"/>
      <c r="E9" s="368"/>
      <c r="F9" s="373"/>
      <c r="G9" s="367"/>
      <c r="H9" s="608"/>
      <c r="I9" s="358"/>
      <c r="J9" s="358"/>
    </row>
    <row r="10" spans="1:26" ht="3" customHeight="1" thickTop="1">
      <c r="A10" s="370"/>
      <c r="B10" s="322"/>
      <c r="C10" s="372"/>
      <c r="D10" s="372"/>
      <c r="E10" s="372"/>
      <c r="F10" s="368"/>
      <c r="G10" s="367"/>
      <c r="H10" s="608"/>
      <c r="I10" s="371"/>
      <c r="J10" s="358"/>
    </row>
    <row r="11" spans="1:26" ht="3" customHeight="1">
      <c r="A11" s="370"/>
      <c r="B11" s="322"/>
      <c r="C11" s="368"/>
      <c r="D11" s="368"/>
      <c r="E11" s="368"/>
      <c r="F11" s="368"/>
      <c r="G11" s="367"/>
      <c r="H11" s="608"/>
      <c r="I11" s="358"/>
      <c r="J11" s="358"/>
    </row>
    <row r="12" spans="1:26" ht="18.75" customHeight="1">
      <c r="A12" s="370"/>
      <c r="B12" s="322"/>
      <c r="C12" s="369" t="s">
        <v>216</v>
      </c>
      <c r="D12" s="368"/>
      <c r="E12" s="368"/>
      <c r="F12" s="368"/>
      <c r="G12" s="367"/>
      <c r="H12" s="608"/>
      <c r="I12" s="358"/>
      <c r="J12" s="358"/>
    </row>
    <row r="13" spans="1:26" ht="18.75" customHeight="1" thickBot="1">
      <c r="A13" s="370"/>
      <c r="B13" s="322"/>
      <c r="C13" s="369"/>
      <c r="D13" s="368"/>
      <c r="E13" s="368"/>
      <c r="F13" s="368"/>
      <c r="G13" s="367"/>
      <c r="H13" s="608"/>
      <c r="I13" s="358"/>
      <c r="J13" s="358"/>
    </row>
    <row r="14" spans="1:26" ht="13.5" thickTop="1">
      <c r="B14" s="322"/>
      <c r="C14" s="578" t="s">
        <v>215</v>
      </c>
      <c r="D14" s="579"/>
      <c r="E14" s="579"/>
      <c r="F14" s="366" t="s">
        <v>214</v>
      </c>
      <c r="G14" s="365" t="s">
        <v>213</v>
      </c>
      <c r="H14" s="608"/>
      <c r="I14" s="358"/>
      <c r="J14" s="358"/>
    </row>
    <row r="15" spans="1:26" s="359" customFormat="1" ht="15.75" thickBot="1">
      <c r="A15" s="361"/>
      <c r="B15" s="362"/>
      <c r="C15" s="580" t="s">
        <v>212</v>
      </c>
      <c r="D15" s="581"/>
      <c r="E15" s="581"/>
      <c r="F15" s="582"/>
      <c r="G15" s="583"/>
      <c r="H15" s="608"/>
      <c r="I15" s="364"/>
      <c r="J15" s="364"/>
      <c r="K15" s="360"/>
      <c r="L15" s="360"/>
      <c r="M15" s="360"/>
      <c r="N15" s="360"/>
      <c r="O15" s="360"/>
      <c r="P15" s="360"/>
      <c r="Q15" s="361"/>
      <c r="R15" s="360"/>
      <c r="S15" s="360"/>
      <c r="T15" s="360"/>
      <c r="U15" s="360"/>
      <c r="V15" s="360"/>
      <c r="W15" s="360"/>
      <c r="X15" s="360"/>
      <c r="Y15" s="360"/>
      <c r="Z15" s="360"/>
    </row>
    <row r="16" spans="1:26" ht="13.5" thickBot="1">
      <c r="B16" s="322"/>
      <c r="C16" s="554" t="s">
        <v>211</v>
      </c>
      <c r="D16" s="555"/>
      <c r="E16" s="555"/>
      <c r="F16" s="325">
        <v>100000</v>
      </c>
      <c r="G16" s="324" t="str">
        <f>IF(F70=0,"",F16/F70)</f>
        <v/>
      </c>
      <c r="H16" s="608"/>
      <c r="I16" s="358"/>
      <c r="J16" s="358"/>
    </row>
    <row r="17" spans="1:26" ht="13.5" thickBot="1">
      <c r="B17" s="322"/>
      <c r="C17" s="554" t="s">
        <v>210</v>
      </c>
      <c r="D17" s="555"/>
      <c r="E17" s="555"/>
      <c r="F17" s="325">
        <v>1000000</v>
      </c>
      <c r="G17" s="324" t="str">
        <f>IF(F70=0,"",F17/F70)</f>
        <v/>
      </c>
      <c r="H17" s="608"/>
      <c r="I17" s="358"/>
      <c r="J17" s="358"/>
    </row>
    <row r="18" spans="1:26" ht="13.5" thickBot="1">
      <c r="B18" s="322"/>
      <c r="C18" s="554" t="s">
        <v>209</v>
      </c>
      <c r="D18" s="555"/>
      <c r="E18" s="555"/>
      <c r="F18" s="325">
        <v>50000</v>
      </c>
      <c r="G18" s="348" t="str">
        <f>IF(F70=0,"",F18/F70)</f>
        <v/>
      </c>
      <c r="H18" s="608"/>
      <c r="I18" s="358"/>
      <c r="J18" s="358"/>
    </row>
    <row r="19" spans="1:26" s="359" customFormat="1" ht="15.75" thickBot="1">
      <c r="A19" s="361"/>
      <c r="B19" s="362"/>
      <c r="C19" s="552" t="s">
        <v>208</v>
      </c>
      <c r="D19" s="553"/>
      <c r="E19" s="553"/>
      <c r="F19" s="571">
        <f>SUM(F16:F18)</f>
        <v>1150000</v>
      </c>
      <c r="G19" s="572"/>
      <c r="H19" s="608"/>
      <c r="I19" s="364"/>
      <c r="J19" s="364"/>
      <c r="K19" s="360"/>
      <c r="L19" s="360"/>
      <c r="M19" s="360"/>
      <c r="N19" s="360"/>
      <c r="O19" s="360"/>
      <c r="P19" s="360"/>
      <c r="Q19" s="361"/>
      <c r="R19" s="360"/>
      <c r="S19" s="360"/>
      <c r="T19" s="360"/>
      <c r="U19" s="360"/>
      <c r="V19" s="360"/>
      <c r="W19" s="360"/>
      <c r="X19" s="360"/>
      <c r="Y19" s="360"/>
      <c r="Z19" s="360"/>
    </row>
    <row r="20" spans="1:26" s="359" customFormat="1" ht="15.75" thickBot="1">
      <c r="A20" s="361"/>
      <c r="B20" s="362"/>
      <c r="C20" s="562" t="s">
        <v>207</v>
      </c>
      <c r="D20" s="563"/>
      <c r="E20" s="563"/>
      <c r="F20" s="584"/>
      <c r="G20" s="585"/>
      <c r="H20" s="608"/>
      <c r="I20" s="364"/>
      <c r="J20" s="364"/>
      <c r="K20" s="360"/>
      <c r="L20" s="360"/>
      <c r="M20" s="360"/>
      <c r="N20" s="360"/>
      <c r="O20" s="360"/>
      <c r="P20" s="360"/>
      <c r="Q20" s="361"/>
      <c r="R20" s="360"/>
      <c r="S20" s="360"/>
      <c r="T20" s="360"/>
      <c r="U20" s="360"/>
      <c r="V20" s="360"/>
      <c r="W20" s="360"/>
      <c r="X20" s="360"/>
      <c r="Y20" s="360"/>
      <c r="Z20" s="360"/>
    </row>
    <row r="21" spans="1:26" ht="13.5" thickBot="1">
      <c r="B21" s="322"/>
      <c r="C21" s="554" t="s">
        <v>206</v>
      </c>
      <c r="D21" s="555"/>
      <c r="E21" s="555"/>
      <c r="F21" s="325">
        <v>0.65</v>
      </c>
      <c r="G21" s="348" t="str">
        <f>IF(F70=0,"",F21/F70)</f>
        <v/>
      </c>
      <c r="H21" s="608"/>
      <c r="I21" s="358"/>
      <c r="J21" s="358"/>
    </row>
    <row r="22" spans="1:26" s="359" customFormat="1" ht="15.75" thickBot="1">
      <c r="A22" s="361"/>
      <c r="B22" s="362"/>
      <c r="C22" s="586" t="s">
        <v>205</v>
      </c>
      <c r="D22" s="587"/>
      <c r="E22" s="587"/>
      <c r="F22" s="571">
        <f>F19-F21</f>
        <v>1149999.3500000001</v>
      </c>
      <c r="G22" s="572"/>
      <c r="H22" s="608"/>
      <c r="I22" s="360"/>
      <c r="J22" s="360"/>
      <c r="K22" s="360"/>
      <c r="L22" s="360"/>
      <c r="M22" s="360"/>
      <c r="N22" s="360"/>
      <c r="O22" s="360"/>
      <c r="P22" s="360"/>
      <c r="Q22" s="361"/>
      <c r="R22" s="360"/>
      <c r="S22" s="360"/>
      <c r="T22" s="360"/>
      <c r="U22" s="360"/>
      <c r="V22" s="360"/>
      <c r="W22" s="360"/>
      <c r="X22" s="360"/>
      <c r="Y22" s="360"/>
      <c r="Z22" s="360"/>
    </row>
    <row r="23" spans="1:26" s="359" customFormat="1" ht="15.75" thickBot="1">
      <c r="A23" s="361"/>
      <c r="B23" s="362"/>
      <c r="C23" s="562" t="s">
        <v>204</v>
      </c>
      <c r="D23" s="563"/>
      <c r="E23" s="563"/>
      <c r="F23" s="584"/>
      <c r="G23" s="585"/>
      <c r="H23" s="608"/>
      <c r="I23" s="360"/>
      <c r="J23" s="360"/>
      <c r="K23" s="360"/>
      <c r="L23" s="360"/>
      <c r="M23" s="360"/>
      <c r="N23" s="360"/>
      <c r="O23" s="360"/>
      <c r="P23" s="360"/>
      <c r="Q23" s="361"/>
      <c r="R23" s="360"/>
      <c r="S23" s="360"/>
      <c r="T23" s="360"/>
      <c r="U23" s="360"/>
      <c r="V23" s="360"/>
      <c r="W23" s="360"/>
      <c r="X23" s="360"/>
      <c r="Y23" s="360"/>
      <c r="Z23" s="360"/>
    </row>
    <row r="24" spans="1:26" ht="13.5" thickBot="1">
      <c r="B24" s="322"/>
      <c r="C24" s="554" t="s">
        <v>203</v>
      </c>
      <c r="D24" s="555"/>
      <c r="E24" s="555"/>
      <c r="F24" s="363">
        <v>0.5</v>
      </c>
      <c r="G24" s="348" t="str">
        <f>IF(F70=0,"",F24/F70)</f>
        <v/>
      </c>
      <c r="H24" s="608"/>
    </row>
    <row r="25" spans="1:26" s="359" customFormat="1" ht="15.75" thickBot="1">
      <c r="A25" s="361"/>
      <c r="B25" s="362"/>
      <c r="C25" s="552" t="s">
        <v>202</v>
      </c>
      <c r="D25" s="553"/>
      <c r="E25" s="553"/>
      <c r="F25" s="571">
        <f>F22+F24</f>
        <v>1149999.8500000001</v>
      </c>
      <c r="G25" s="572"/>
      <c r="H25" s="608"/>
      <c r="I25" s="360"/>
      <c r="J25" s="360"/>
      <c r="K25" s="360"/>
      <c r="L25" s="360"/>
      <c r="M25" s="360"/>
      <c r="N25" s="360"/>
      <c r="O25" s="360"/>
      <c r="P25" s="360"/>
      <c r="Q25" s="361"/>
      <c r="R25" s="360"/>
      <c r="S25" s="360"/>
      <c r="T25" s="360"/>
      <c r="U25" s="360"/>
      <c r="V25" s="360"/>
      <c r="W25" s="360"/>
      <c r="X25" s="360"/>
      <c r="Y25" s="360"/>
      <c r="Z25" s="360"/>
    </row>
    <row r="26" spans="1:26" ht="15.75" thickBot="1">
      <c r="B26" s="322"/>
      <c r="C26" s="562" t="s">
        <v>201</v>
      </c>
      <c r="D26" s="563"/>
      <c r="E26" s="563"/>
      <c r="F26" s="584"/>
      <c r="G26" s="585"/>
      <c r="H26" s="608"/>
    </row>
    <row r="27" spans="1:26" ht="13.5" thickBot="1">
      <c r="B27" s="322"/>
      <c r="C27" s="554" t="s">
        <v>200</v>
      </c>
      <c r="D27" s="555"/>
      <c r="E27" s="555"/>
      <c r="F27" s="325">
        <v>44455</v>
      </c>
      <c r="G27" s="324" t="str">
        <f>IF(F70=0,"",F27/F70)</f>
        <v/>
      </c>
      <c r="H27" s="608"/>
      <c r="I27" s="358"/>
      <c r="J27" s="358"/>
    </row>
    <row r="28" spans="1:26" ht="13.5" thickBot="1">
      <c r="B28" s="322"/>
      <c r="C28" s="554" t="s">
        <v>199</v>
      </c>
      <c r="D28" s="555"/>
      <c r="E28" s="555"/>
      <c r="F28" s="325">
        <v>345</v>
      </c>
      <c r="G28" s="324" t="str">
        <f>IF(F70=0,"",F28/F70)</f>
        <v/>
      </c>
      <c r="H28" s="608"/>
      <c r="I28" s="358"/>
      <c r="J28" s="358"/>
    </row>
    <row r="29" spans="1:26" ht="13.5" thickBot="1">
      <c r="B29" s="322"/>
      <c r="C29" s="601" t="s">
        <v>198</v>
      </c>
      <c r="D29" s="602"/>
      <c r="E29" s="602"/>
      <c r="F29" s="325">
        <v>34545</v>
      </c>
      <c r="G29" s="324" t="str">
        <f>IF(F70=0,"",F29/F70)</f>
        <v/>
      </c>
      <c r="H29" s="608"/>
    </row>
    <row r="30" spans="1:26" ht="13.5" thickBot="1">
      <c r="B30" s="322"/>
      <c r="C30" s="554" t="s">
        <v>197</v>
      </c>
      <c r="D30" s="555"/>
      <c r="E30" s="556"/>
      <c r="F30" s="357">
        <v>3453</v>
      </c>
      <c r="G30" s="324" t="str">
        <f>IF(F70=0,"",F30/F70)</f>
        <v/>
      </c>
      <c r="H30" s="608"/>
      <c r="K30" s="356"/>
    </row>
    <row r="31" spans="1:26" ht="13.5" thickBot="1">
      <c r="B31" s="322"/>
      <c r="C31" s="598" t="s">
        <v>196</v>
      </c>
      <c r="D31" s="588"/>
      <c r="E31" s="588"/>
      <c r="F31" s="325">
        <v>3534</v>
      </c>
      <c r="G31" s="324" t="str">
        <f>IF(F70=0,"",F31/F70)</f>
        <v/>
      </c>
      <c r="H31" s="608"/>
    </row>
    <row r="32" spans="1:26" ht="13.5" thickBot="1">
      <c r="B32" s="322"/>
      <c r="C32" s="554" t="s">
        <v>195</v>
      </c>
      <c r="D32" s="555"/>
      <c r="E32" s="555"/>
      <c r="F32" s="325">
        <v>3535</v>
      </c>
      <c r="G32" s="324" t="str">
        <f>IF(F70=0,"",F32/F70)</f>
        <v/>
      </c>
      <c r="H32" s="608"/>
    </row>
    <row r="33" spans="1:26" ht="13.5" thickBot="1">
      <c r="B33" s="322"/>
      <c r="C33" s="554" t="s">
        <v>194</v>
      </c>
      <c r="D33" s="555"/>
      <c r="E33" s="555"/>
      <c r="F33" s="325">
        <v>35353</v>
      </c>
      <c r="G33" s="348" t="str">
        <f>IF(F70=0,"",F33/F70)</f>
        <v/>
      </c>
      <c r="H33" s="608"/>
    </row>
    <row r="34" spans="1:26" ht="15.75" thickBot="1">
      <c r="B34" s="322"/>
      <c r="C34" s="603" t="s">
        <v>193</v>
      </c>
      <c r="D34" s="604"/>
      <c r="E34" s="604"/>
      <c r="F34" s="571">
        <f>F27+F28+F29+F30+F31+F32+F33</f>
        <v>125220</v>
      </c>
      <c r="G34" s="572"/>
      <c r="H34" s="608"/>
    </row>
    <row r="35" spans="1:26" s="352" customFormat="1" ht="15.75" thickBot="1">
      <c r="A35" s="354"/>
      <c r="B35" s="355"/>
      <c r="C35" s="552" t="s">
        <v>192</v>
      </c>
      <c r="D35" s="553"/>
      <c r="E35" s="553"/>
      <c r="F35" s="591">
        <f>F25+F34</f>
        <v>1275219.8500000001</v>
      </c>
      <c r="G35" s="572"/>
      <c r="H35" s="608"/>
      <c r="I35" s="353"/>
      <c r="J35" s="353"/>
      <c r="K35" s="353"/>
      <c r="L35" s="353"/>
      <c r="M35" s="353"/>
      <c r="N35" s="353"/>
      <c r="O35" s="353"/>
      <c r="P35" s="353"/>
      <c r="Q35" s="354"/>
      <c r="R35" s="353"/>
      <c r="S35" s="353"/>
      <c r="T35" s="353"/>
      <c r="U35" s="353"/>
      <c r="V35" s="353"/>
      <c r="W35" s="353"/>
      <c r="X35" s="353"/>
      <c r="Y35" s="353"/>
      <c r="Z35" s="353"/>
    </row>
    <row r="36" spans="1:26" ht="15.75" thickBot="1">
      <c r="B36" s="322"/>
      <c r="C36" s="562" t="s">
        <v>191</v>
      </c>
      <c r="D36" s="563"/>
      <c r="E36" s="563"/>
      <c r="F36" s="584"/>
      <c r="G36" s="585"/>
      <c r="H36" s="608"/>
    </row>
    <row r="37" spans="1:26" ht="13.5" thickBot="1">
      <c r="B37" s="322"/>
      <c r="C37" s="554" t="s">
        <v>190</v>
      </c>
      <c r="D37" s="555"/>
      <c r="E37" s="555"/>
      <c r="F37" s="325">
        <v>3535</v>
      </c>
      <c r="G37" s="324" t="str">
        <f>IF(F70=0,"",F37/F70)</f>
        <v/>
      </c>
      <c r="H37" s="608"/>
    </row>
    <row r="38" spans="1:26" ht="13.5" thickBot="1">
      <c r="B38" s="322"/>
      <c r="C38" s="554" t="s">
        <v>189</v>
      </c>
      <c r="D38" s="555"/>
      <c r="E38" s="555"/>
      <c r="F38" s="325">
        <v>3535</v>
      </c>
      <c r="G38" s="324" t="str">
        <f>IF(F70=0,"",F38/F70)</f>
        <v/>
      </c>
      <c r="H38" s="608"/>
    </row>
    <row r="39" spans="1:26" ht="13.5" thickBot="1">
      <c r="B39" s="322"/>
      <c r="C39" s="554" t="s">
        <v>188</v>
      </c>
      <c r="D39" s="555"/>
      <c r="E39" s="555"/>
      <c r="F39" s="325">
        <v>3535</v>
      </c>
      <c r="G39" s="348" t="str">
        <f>IF(F70=0,"",F39/F70)</f>
        <v/>
      </c>
      <c r="H39" s="608"/>
    </row>
    <row r="40" spans="1:26" ht="15.75" thickBot="1">
      <c r="B40" s="322"/>
      <c r="C40" s="552" t="s">
        <v>187</v>
      </c>
      <c r="D40" s="553"/>
      <c r="E40" s="553"/>
      <c r="F40" s="571">
        <f>IF(F37+F38+F39=0,0,IF(F37+F38+F39&gt;0,SUM(F35+F37+F38+F39)))</f>
        <v>1285824.8500000001</v>
      </c>
      <c r="G40" s="572"/>
      <c r="H40" s="608"/>
    </row>
    <row r="41" spans="1:26" ht="15.75" thickBot="1">
      <c r="B41" s="322"/>
      <c r="C41" s="562" t="s">
        <v>186</v>
      </c>
      <c r="D41" s="563"/>
      <c r="E41" s="563"/>
      <c r="F41" s="584"/>
      <c r="G41" s="585"/>
      <c r="H41" s="608"/>
    </row>
    <row r="42" spans="1:26" ht="13.5" thickBot="1">
      <c r="B42" s="322"/>
      <c r="C42" s="554" t="s">
        <v>185</v>
      </c>
      <c r="D42" s="555"/>
      <c r="E42" s="555"/>
      <c r="F42" s="325">
        <v>3535</v>
      </c>
      <c r="G42" s="324" t="str">
        <f>IF(F70=0,"",F42/F70)</f>
        <v/>
      </c>
      <c r="H42" s="608"/>
    </row>
    <row r="43" spans="1:26" ht="13.5" thickBot="1">
      <c r="B43" s="322"/>
      <c r="C43" s="554" t="s">
        <v>184</v>
      </c>
      <c r="D43" s="555"/>
      <c r="E43" s="555"/>
      <c r="F43" s="325">
        <v>3535</v>
      </c>
      <c r="G43" s="348" t="str">
        <f>IF(F70=0,"",F43/F70)</f>
        <v/>
      </c>
      <c r="H43" s="608"/>
    </row>
    <row r="44" spans="1:26" ht="15.75" thickBot="1">
      <c r="B44" s="322"/>
      <c r="C44" s="603" t="s">
        <v>183</v>
      </c>
      <c r="D44" s="604"/>
      <c r="E44" s="604"/>
      <c r="F44" s="571">
        <f>IF(F42+F43=0,0,IF(F42+F43&gt;0,SUM(F35+F37+F38+F39+F42+F43)))</f>
        <v>1292894.8500000001</v>
      </c>
      <c r="G44" s="572"/>
      <c r="H44" s="608"/>
    </row>
    <row r="45" spans="1:26" ht="15.75" thickBot="1">
      <c r="B45" s="322"/>
      <c r="C45" s="552" t="s">
        <v>182</v>
      </c>
      <c r="D45" s="553"/>
      <c r="E45" s="553"/>
      <c r="F45" s="573"/>
      <c r="G45" s="574"/>
      <c r="H45" s="608"/>
    </row>
    <row r="46" spans="1:26" ht="15.75" thickBot="1">
      <c r="B46" s="322"/>
      <c r="C46" s="562" t="s">
        <v>181</v>
      </c>
      <c r="D46" s="563"/>
      <c r="E46" s="563"/>
      <c r="F46" s="564"/>
      <c r="G46" s="565"/>
      <c r="H46" s="608"/>
    </row>
    <row r="47" spans="1:26" ht="13.5" thickBot="1">
      <c r="B47" s="322"/>
      <c r="C47" s="554" t="s">
        <v>180</v>
      </c>
      <c r="D47" s="555"/>
      <c r="E47" s="555"/>
      <c r="F47" s="325"/>
      <c r="G47" s="324" t="str">
        <f>IF(F70=0,"",F47/F70)</f>
        <v/>
      </c>
      <c r="H47" s="608"/>
    </row>
    <row r="48" spans="1:26" ht="13.5" thickBot="1">
      <c r="B48" s="322"/>
      <c r="C48" s="554" t="s">
        <v>179</v>
      </c>
      <c r="D48" s="555"/>
      <c r="E48" s="555"/>
      <c r="F48" s="325"/>
      <c r="G48" s="348" t="str">
        <f>IF(F70=0,"",F48/F70)</f>
        <v/>
      </c>
      <c r="H48" s="608"/>
    </row>
    <row r="49" spans="2:9" s="316" customFormat="1" ht="15.75" thickBot="1">
      <c r="B49" s="322"/>
      <c r="C49" s="603" t="s">
        <v>178</v>
      </c>
      <c r="D49" s="604"/>
      <c r="E49" s="604"/>
      <c r="F49" s="571">
        <f>IF(F47+F48=0,0,IF(F47+F48&gt;0,SUM(F35+F37+F38+F39+F42+F43+F47+F48)))</f>
        <v>0</v>
      </c>
      <c r="G49" s="572"/>
      <c r="H49" s="608"/>
      <c r="I49" s="317"/>
    </row>
    <row r="50" spans="2:9" s="316" customFormat="1" ht="15.75" thickBot="1">
      <c r="B50" s="322"/>
      <c r="C50" s="552" t="s">
        <v>177</v>
      </c>
      <c r="D50" s="553"/>
      <c r="E50" s="553"/>
      <c r="F50" s="599"/>
      <c r="G50" s="600"/>
      <c r="H50" s="608"/>
      <c r="I50" s="317"/>
    </row>
    <row r="51" spans="2:9" s="316" customFormat="1" ht="15.75" thickBot="1">
      <c r="B51" s="322"/>
      <c r="C51" s="566" t="s">
        <v>176</v>
      </c>
      <c r="D51" s="567"/>
      <c r="E51" s="568"/>
      <c r="F51" s="569"/>
      <c r="G51" s="570"/>
      <c r="H51" s="608"/>
      <c r="I51" s="317"/>
    </row>
    <row r="52" spans="2:9" s="316" customFormat="1" ht="13.5" thickBot="1">
      <c r="B52" s="322"/>
      <c r="C52" s="337" t="s">
        <v>175</v>
      </c>
      <c r="D52" s="351"/>
      <c r="E52" s="350"/>
      <c r="F52" s="349">
        <f>IF(E52&lt;0,0,IF(E52=0,0,IF(E52&gt;0,E52*F49)))</f>
        <v>0</v>
      </c>
      <c r="G52" s="324" t="str">
        <f>IF(F70=0,"",F52/F70)</f>
        <v/>
      </c>
      <c r="H52" s="608"/>
      <c r="I52" s="317"/>
    </row>
    <row r="53" spans="2:9" s="316" customFormat="1" ht="13.5" thickBot="1">
      <c r="B53" s="322"/>
      <c r="C53" s="554" t="s">
        <v>174</v>
      </c>
      <c r="D53" s="555"/>
      <c r="E53" s="588"/>
      <c r="F53" s="325"/>
      <c r="G53" s="324" t="str">
        <f>IF(F70=0,"",F53/F70)</f>
        <v/>
      </c>
      <c r="H53" s="608"/>
      <c r="I53" s="317"/>
    </row>
    <row r="54" spans="2:9" s="316" customFormat="1" ht="13.5" thickBot="1">
      <c r="B54" s="322"/>
      <c r="C54" s="554" t="s">
        <v>173</v>
      </c>
      <c r="D54" s="555"/>
      <c r="E54" s="555"/>
      <c r="F54" s="325"/>
      <c r="G54" s="348" t="str">
        <f>IF(F70=0,"",F54/F70)</f>
        <v/>
      </c>
      <c r="H54" s="608"/>
      <c r="I54" s="317"/>
    </row>
    <row r="55" spans="2:9" s="316" customFormat="1" ht="15.75" thickBot="1">
      <c r="B55" s="322"/>
      <c r="C55" s="552" t="s">
        <v>172</v>
      </c>
      <c r="D55" s="553"/>
      <c r="E55" s="553"/>
      <c r="F55" s="571">
        <f>IF(F52+F53+F54=0,0,IF(F52+F53+F54&gt;0,SUM(F35+F37+F38+F39+F42+F43+F47+F48+F52+F53+F54)))</f>
        <v>0</v>
      </c>
      <c r="G55" s="572"/>
      <c r="H55" s="608"/>
      <c r="I55" s="317"/>
    </row>
    <row r="56" spans="2:9" s="316" customFormat="1" ht="15">
      <c r="B56" s="322"/>
      <c r="C56" s="605" t="s">
        <v>171</v>
      </c>
      <c r="D56" s="564"/>
      <c r="E56" s="564"/>
      <c r="F56" s="584"/>
      <c r="G56" s="606"/>
      <c r="H56" s="608"/>
      <c r="I56" s="317"/>
    </row>
    <row r="57" spans="2:9" s="316" customFormat="1" ht="15.75" thickBot="1">
      <c r="B57" s="322"/>
      <c r="C57" s="347"/>
      <c r="D57" s="335"/>
      <c r="E57" s="335" t="s">
        <v>167</v>
      </c>
      <c r="F57" s="346"/>
      <c r="G57" s="343"/>
      <c r="H57" s="608"/>
      <c r="I57" s="317"/>
    </row>
    <row r="58" spans="2:9" s="316" customFormat="1" ht="15.75" thickBot="1">
      <c r="B58" s="322"/>
      <c r="C58" s="592" t="s">
        <v>170</v>
      </c>
      <c r="D58" s="593"/>
      <c r="E58" s="345"/>
      <c r="F58" s="344"/>
      <c r="G58" s="343"/>
      <c r="H58" s="608"/>
      <c r="I58" s="317"/>
    </row>
    <row r="59" spans="2:9" s="316" customFormat="1" ht="13.5" thickBot="1">
      <c r="B59" s="322"/>
      <c r="C59" s="337"/>
      <c r="D59" s="342"/>
      <c r="E59" s="341">
        <f>E58</f>
        <v>0</v>
      </c>
      <c r="F59" s="340">
        <f>(E59/100)*F55</f>
        <v>0</v>
      </c>
      <c r="G59" s="339" t="str">
        <f>IF(F70=0,"",F59/F70)</f>
        <v/>
      </c>
      <c r="H59" s="608"/>
      <c r="I59" s="317"/>
    </row>
    <row r="60" spans="2:9" s="316" customFormat="1" ht="15.75" thickBot="1">
      <c r="B60" s="322"/>
      <c r="C60" s="552" t="s">
        <v>169</v>
      </c>
      <c r="D60" s="553"/>
      <c r="E60" s="553"/>
      <c r="F60" s="591">
        <f>IF(F59=0,F55,IF(F59&gt;0,SUM(F35+F37+F38+F39+F42+F43+F47+F48+F52+F53+F54+F59)))</f>
        <v>0</v>
      </c>
      <c r="G60" s="572"/>
      <c r="H60" s="608"/>
      <c r="I60" s="317"/>
    </row>
    <row r="61" spans="2:9" s="316" customFormat="1" ht="15">
      <c r="B61" s="322"/>
      <c r="C61" s="562" t="s">
        <v>168</v>
      </c>
      <c r="D61" s="563"/>
      <c r="E61" s="563"/>
      <c r="F61" s="584"/>
      <c r="G61" s="585"/>
      <c r="H61" s="608"/>
      <c r="I61" s="338"/>
    </row>
    <row r="62" spans="2:9" s="316" customFormat="1" ht="15.75" thickBot="1">
      <c r="B62" s="322"/>
      <c r="C62" s="337"/>
      <c r="D62" s="336"/>
      <c r="E62" s="335" t="s">
        <v>167</v>
      </c>
      <c r="F62" s="334"/>
      <c r="G62" s="331"/>
      <c r="H62" s="608"/>
      <c r="I62" s="317"/>
    </row>
    <row r="63" spans="2:9" s="316" customFormat="1" ht="15.75" thickBot="1">
      <c r="B63" s="322"/>
      <c r="C63" s="594" t="s">
        <v>166</v>
      </c>
      <c r="D63" s="595"/>
      <c r="E63" s="333"/>
      <c r="F63" s="332"/>
      <c r="G63" s="331"/>
      <c r="H63" s="608"/>
      <c r="I63" s="317"/>
    </row>
    <row r="64" spans="2:9" s="316" customFormat="1" ht="13.5" thickBot="1">
      <c r="B64" s="322"/>
      <c r="C64" s="330"/>
      <c r="D64" s="329"/>
      <c r="E64" s="328">
        <f>E63</f>
        <v>0</v>
      </c>
      <c r="F64" s="327">
        <f>E64/100*(F55+F59)</f>
        <v>0</v>
      </c>
      <c r="G64" s="326" t="str">
        <f>IF(F70=0,"",F64/F70)</f>
        <v/>
      </c>
      <c r="H64" s="608"/>
      <c r="I64" s="317"/>
    </row>
    <row r="65" spans="2:8" s="316" customFormat="1" ht="15.75" thickBot="1">
      <c r="B65" s="322"/>
      <c r="C65" s="575" t="s">
        <v>165</v>
      </c>
      <c r="D65" s="576"/>
      <c r="E65" s="577"/>
      <c r="F65" s="591">
        <f>IF(F64=0,F60,IF(F64&gt;0,SUM(F35+F37+F38+F39+F42+F43+F47+F48+F52+F53+F54+F59+F64)))</f>
        <v>0</v>
      </c>
      <c r="G65" s="572"/>
      <c r="H65" s="608"/>
    </row>
    <row r="66" spans="2:8" s="316" customFormat="1" ht="15.75" thickBot="1">
      <c r="B66" s="322"/>
      <c r="C66" s="562" t="s">
        <v>164</v>
      </c>
      <c r="D66" s="563"/>
      <c r="E66" s="563"/>
      <c r="F66" s="584"/>
      <c r="G66" s="585"/>
      <c r="H66" s="608"/>
    </row>
    <row r="67" spans="2:8" s="316" customFormat="1" ht="13.5" thickBot="1">
      <c r="B67" s="322"/>
      <c r="C67" s="554" t="s">
        <v>163</v>
      </c>
      <c r="D67" s="555"/>
      <c r="E67" s="555"/>
      <c r="F67" s="325"/>
      <c r="G67" s="324" t="str">
        <f>IF(F70=0,"",F67/F70)</f>
        <v/>
      </c>
      <c r="H67" s="608"/>
    </row>
    <row r="68" spans="2:8" s="316" customFormat="1" ht="13.5" thickBot="1">
      <c r="B68" s="322"/>
      <c r="C68" s="598" t="s">
        <v>162</v>
      </c>
      <c r="D68" s="588"/>
      <c r="E68" s="588"/>
      <c r="F68" s="325"/>
      <c r="G68" s="324" t="str">
        <f>IF(F70=0,"",F68/F70)</f>
        <v/>
      </c>
      <c r="H68" s="608"/>
    </row>
    <row r="69" spans="2:8" s="316" customFormat="1" ht="13.5" thickBot="1">
      <c r="B69" s="322"/>
      <c r="C69" s="610"/>
      <c r="D69" s="611"/>
      <c r="E69" s="611"/>
      <c r="F69" s="612"/>
      <c r="G69" s="323"/>
      <c r="H69" s="608"/>
    </row>
    <row r="70" spans="2:8" s="316" customFormat="1" ht="16.5" thickBot="1">
      <c r="B70" s="322"/>
      <c r="C70" s="596" t="s">
        <v>161</v>
      </c>
      <c r="D70" s="597"/>
      <c r="E70" s="597"/>
      <c r="F70" s="589">
        <f>IF(F67+F68=0,F65,IF(F67+F68&gt;0,SUM(F16+F17+F18-F21+F24+F27+F28+F29+F30+F31+F32+F33+F37+F38+F39+F42+F43+F47+F48+F52+F53+F54+F59+F64+F67+F68)))</f>
        <v>0</v>
      </c>
      <c r="G70" s="590"/>
      <c r="H70" s="608"/>
    </row>
    <row r="71" spans="2:8" s="316" customFormat="1" ht="16.5" customHeight="1" thickTop="1">
      <c r="B71" s="559"/>
      <c r="C71" s="560"/>
      <c r="D71" s="560"/>
      <c r="E71" s="560"/>
      <c r="F71" s="560"/>
      <c r="G71" s="560"/>
      <c r="H71" s="608"/>
    </row>
    <row r="72" spans="2:8" s="316" customFormat="1" ht="13.5" thickBot="1">
      <c r="B72" s="557" t="s">
        <v>160</v>
      </c>
      <c r="C72" s="558"/>
      <c r="D72" s="561"/>
      <c r="E72" s="561"/>
      <c r="F72" s="561"/>
      <c r="G72" s="561"/>
      <c r="H72" s="609"/>
    </row>
    <row r="73" spans="2:8" s="318" customFormat="1" ht="13.5" thickTop="1">
      <c r="G73" s="321"/>
    </row>
    <row r="74" spans="2:8" s="318" customFormat="1">
      <c r="G74" s="321"/>
    </row>
    <row r="75" spans="2:8" s="318" customFormat="1">
      <c r="G75" s="321"/>
    </row>
    <row r="76" spans="2:8" s="318" customFormat="1">
      <c r="G76" s="321"/>
    </row>
    <row r="77" spans="2:8" s="318" customFormat="1">
      <c r="G77" s="321"/>
    </row>
    <row r="78" spans="2:8" s="318" customFormat="1">
      <c r="G78" s="321"/>
    </row>
    <row r="79" spans="2:8" s="318" customFormat="1">
      <c r="G79" s="321"/>
    </row>
    <row r="80" spans="2:8" s="318" customFormat="1">
      <c r="G80" s="321"/>
    </row>
    <row r="81" spans="7:7" s="318" customFormat="1">
      <c r="G81" s="321"/>
    </row>
    <row r="82" spans="7:7" s="318" customFormat="1">
      <c r="G82" s="321"/>
    </row>
    <row r="83" spans="7:7" s="318" customFormat="1">
      <c r="G83" s="321"/>
    </row>
    <row r="84" spans="7:7" s="318" customFormat="1">
      <c r="G84" s="321"/>
    </row>
    <row r="85" spans="7:7" s="318" customFormat="1">
      <c r="G85" s="321"/>
    </row>
    <row r="86" spans="7:7" s="318" customFormat="1">
      <c r="G86" s="321"/>
    </row>
    <row r="87" spans="7:7" s="318" customFormat="1">
      <c r="G87" s="321"/>
    </row>
    <row r="88" spans="7:7" s="318" customFormat="1">
      <c r="G88" s="321"/>
    </row>
    <row r="89" spans="7:7" s="318" customFormat="1">
      <c r="G89" s="321"/>
    </row>
    <row r="90" spans="7:7" s="318" customFormat="1">
      <c r="G90" s="321"/>
    </row>
    <row r="91" spans="7:7" s="318" customFormat="1">
      <c r="G91" s="321"/>
    </row>
    <row r="92" spans="7:7" s="318" customFormat="1">
      <c r="G92" s="321"/>
    </row>
    <row r="93" spans="7:7" s="318" customFormat="1">
      <c r="G93" s="321"/>
    </row>
    <row r="94" spans="7:7" s="318" customFormat="1">
      <c r="G94" s="321"/>
    </row>
    <row r="95" spans="7:7" s="318" customFormat="1">
      <c r="G95" s="321"/>
    </row>
    <row r="96" spans="7:7" s="318" customFormat="1">
      <c r="G96" s="321"/>
    </row>
    <row r="97" spans="7:7" s="318" customFormat="1">
      <c r="G97" s="321"/>
    </row>
    <row r="98" spans="7:7" s="318" customFormat="1">
      <c r="G98" s="321"/>
    </row>
    <row r="99" spans="7:7" s="318" customFormat="1">
      <c r="G99" s="321"/>
    </row>
    <row r="100" spans="7:7" s="318" customFormat="1">
      <c r="G100" s="321"/>
    </row>
    <row r="101" spans="7:7" s="318" customFormat="1">
      <c r="G101" s="321"/>
    </row>
    <row r="102" spans="7:7" s="318" customFormat="1">
      <c r="G102" s="321"/>
    </row>
    <row r="103" spans="7:7" s="318" customFormat="1">
      <c r="G103" s="321"/>
    </row>
    <row r="104" spans="7:7" s="318" customFormat="1">
      <c r="G104" s="321"/>
    </row>
    <row r="105" spans="7:7" s="318" customFormat="1">
      <c r="G105" s="321"/>
    </row>
    <row r="106" spans="7:7" s="318" customFormat="1">
      <c r="G106" s="321"/>
    </row>
    <row r="107" spans="7:7" s="318" customFormat="1">
      <c r="G107" s="321"/>
    </row>
    <row r="108" spans="7:7" s="318" customFormat="1">
      <c r="G108" s="321"/>
    </row>
    <row r="109" spans="7:7" s="318" customFormat="1">
      <c r="G109" s="321"/>
    </row>
    <row r="110" spans="7:7" s="318" customFormat="1">
      <c r="G110" s="321"/>
    </row>
    <row r="111" spans="7:7" s="318" customFormat="1">
      <c r="G111" s="321"/>
    </row>
    <row r="112" spans="7:7" s="318" customFormat="1">
      <c r="G112" s="321"/>
    </row>
    <row r="113" spans="7:7" s="318" customFormat="1">
      <c r="G113" s="321"/>
    </row>
    <row r="114" spans="7:7" s="318" customFormat="1">
      <c r="G114" s="321"/>
    </row>
    <row r="115" spans="7:7" s="318" customFormat="1">
      <c r="G115" s="321"/>
    </row>
    <row r="116" spans="7:7" s="318" customFormat="1">
      <c r="G116" s="321"/>
    </row>
    <row r="117" spans="7:7" s="318" customFormat="1">
      <c r="G117" s="321"/>
    </row>
    <row r="118" spans="7:7" s="318" customFormat="1">
      <c r="G118" s="321"/>
    </row>
    <row r="119" spans="7:7" s="318" customFormat="1">
      <c r="G119" s="321"/>
    </row>
    <row r="120" spans="7:7" s="318" customFormat="1">
      <c r="G120" s="321"/>
    </row>
    <row r="121" spans="7:7" s="318" customFormat="1">
      <c r="G121" s="321"/>
    </row>
    <row r="122" spans="7:7" s="318" customFormat="1">
      <c r="G122" s="321"/>
    </row>
    <row r="123" spans="7:7" s="318" customFormat="1">
      <c r="G123" s="321"/>
    </row>
    <row r="124" spans="7:7" s="318" customFormat="1">
      <c r="G124" s="321"/>
    </row>
    <row r="125" spans="7:7" s="318" customFormat="1">
      <c r="G125" s="321"/>
    </row>
    <row r="126" spans="7:7" s="318" customFormat="1">
      <c r="G126" s="321"/>
    </row>
    <row r="127" spans="7:7" s="318" customFormat="1">
      <c r="G127" s="321"/>
    </row>
    <row r="128" spans="7:7" s="318" customFormat="1">
      <c r="G128" s="321"/>
    </row>
    <row r="129" spans="7:7" s="318" customFormat="1">
      <c r="G129" s="321"/>
    </row>
    <row r="130" spans="7:7" s="318" customFormat="1">
      <c r="G130" s="321"/>
    </row>
    <row r="131" spans="7:7" s="318" customFormat="1">
      <c r="G131" s="321"/>
    </row>
    <row r="132" spans="7:7" s="318" customFormat="1">
      <c r="G132" s="321"/>
    </row>
    <row r="133" spans="7:7" s="318" customFormat="1">
      <c r="G133" s="321"/>
    </row>
    <row r="134" spans="7:7" s="318" customFormat="1">
      <c r="G134" s="321"/>
    </row>
    <row r="135" spans="7:7" s="318" customFormat="1">
      <c r="G135" s="321"/>
    </row>
    <row r="136" spans="7:7" s="318" customFormat="1">
      <c r="G136" s="321"/>
    </row>
    <row r="137" spans="7:7" s="318" customFormat="1">
      <c r="G137" s="321"/>
    </row>
    <row r="138" spans="7:7" s="318" customFormat="1">
      <c r="G138" s="321"/>
    </row>
    <row r="139" spans="7:7" s="318" customFormat="1">
      <c r="G139" s="321"/>
    </row>
    <row r="140" spans="7:7" s="318" customFormat="1">
      <c r="G140" s="321"/>
    </row>
    <row r="141" spans="7:7" s="318" customFormat="1">
      <c r="G141" s="321"/>
    </row>
    <row r="142" spans="7:7" s="318" customFormat="1">
      <c r="G142" s="321"/>
    </row>
    <row r="143" spans="7:7" s="318" customFormat="1">
      <c r="G143" s="321"/>
    </row>
    <row r="144" spans="7:7" s="318" customFormat="1">
      <c r="G144" s="321"/>
    </row>
    <row r="145" spans="7:7" s="318" customFormat="1">
      <c r="G145" s="321"/>
    </row>
    <row r="146" spans="7:7" s="318" customFormat="1">
      <c r="G146" s="321"/>
    </row>
    <row r="147" spans="7:7" s="318" customFormat="1">
      <c r="G147" s="321"/>
    </row>
    <row r="148" spans="7:7" s="318" customFormat="1">
      <c r="G148" s="321"/>
    </row>
    <row r="149" spans="7:7" s="318" customFormat="1">
      <c r="G149" s="321"/>
    </row>
    <row r="150" spans="7:7" s="318" customFormat="1">
      <c r="G150" s="321"/>
    </row>
    <row r="151" spans="7:7" s="318" customFormat="1">
      <c r="G151" s="321"/>
    </row>
    <row r="152" spans="7:7" s="318" customFormat="1">
      <c r="G152" s="321"/>
    </row>
    <row r="153" spans="7:7" s="318" customFormat="1">
      <c r="G153" s="321"/>
    </row>
    <row r="154" spans="7:7" s="318" customFormat="1">
      <c r="G154" s="321"/>
    </row>
    <row r="155" spans="7:7" s="318" customFormat="1">
      <c r="G155" s="321"/>
    </row>
    <row r="156" spans="7:7" s="318" customFormat="1">
      <c r="G156" s="321"/>
    </row>
    <row r="157" spans="7:7" s="318" customFormat="1">
      <c r="G157" s="321"/>
    </row>
    <row r="158" spans="7:7" s="318" customFormat="1">
      <c r="G158" s="321"/>
    </row>
    <row r="159" spans="7:7" s="318" customFormat="1">
      <c r="G159" s="321"/>
    </row>
    <row r="160" spans="7:7" s="318" customFormat="1">
      <c r="G160" s="321"/>
    </row>
    <row r="161" spans="7:7" s="318" customFormat="1">
      <c r="G161" s="321"/>
    </row>
    <row r="162" spans="7:7" s="318" customFormat="1">
      <c r="G162" s="321"/>
    </row>
    <row r="163" spans="7:7" s="318" customFormat="1">
      <c r="G163" s="321"/>
    </row>
    <row r="164" spans="7:7" s="318" customFormat="1">
      <c r="G164" s="321"/>
    </row>
    <row r="165" spans="7:7" s="318" customFormat="1">
      <c r="G165" s="321"/>
    </row>
    <row r="166" spans="7:7" s="318" customFormat="1">
      <c r="G166" s="321"/>
    </row>
    <row r="167" spans="7:7" s="318" customFormat="1">
      <c r="G167" s="321"/>
    </row>
    <row r="168" spans="7:7" s="318" customFormat="1">
      <c r="G168" s="321"/>
    </row>
    <row r="169" spans="7:7" s="318" customFormat="1">
      <c r="G169" s="321"/>
    </row>
    <row r="170" spans="7:7" s="318" customFormat="1">
      <c r="G170" s="321"/>
    </row>
    <row r="171" spans="7:7" s="318" customFormat="1">
      <c r="G171" s="321"/>
    </row>
    <row r="172" spans="7:7" s="318" customFormat="1">
      <c r="G172" s="321"/>
    </row>
    <row r="173" spans="7:7" s="318" customFormat="1">
      <c r="G173" s="321"/>
    </row>
    <row r="174" spans="7:7" s="318" customFormat="1">
      <c r="G174" s="321"/>
    </row>
    <row r="175" spans="7:7" s="318" customFormat="1">
      <c r="G175" s="321"/>
    </row>
    <row r="176" spans="7:7" s="318" customFormat="1">
      <c r="G176" s="321"/>
    </row>
    <row r="177" spans="7:7" s="318" customFormat="1">
      <c r="G177" s="321"/>
    </row>
    <row r="178" spans="7:7" s="318" customFormat="1">
      <c r="G178" s="321"/>
    </row>
    <row r="179" spans="7:7" s="318" customFormat="1">
      <c r="G179" s="321"/>
    </row>
    <row r="180" spans="7:7" s="318" customFormat="1">
      <c r="G180" s="321"/>
    </row>
    <row r="181" spans="7:7" s="318" customFormat="1">
      <c r="G181" s="321"/>
    </row>
    <row r="182" spans="7:7" s="318" customFormat="1">
      <c r="G182" s="321"/>
    </row>
    <row r="183" spans="7:7" s="318" customFormat="1">
      <c r="G183" s="321"/>
    </row>
    <row r="184" spans="7:7" s="318" customFormat="1">
      <c r="G184" s="321"/>
    </row>
    <row r="185" spans="7:7" s="318" customFormat="1">
      <c r="G185" s="321"/>
    </row>
    <row r="186" spans="7:7" s="318" customFormat="1">
      <c r="G186" s="321"/>
    </row>
    <row r="187" spans="7:7" s="318" customFormat="1">
      <c r="G187" s="321"/>
    </row>
    <row r="188" spans="7:7" s="318" customFormat="1">
      <c r="G188" s="321"/>
    </row>
    <row r="189" spans="7:7" s="318" customFormat="1">
      <c r="G189" s="321"/>
    </row>
    <row r="190" spans="7:7" s="318" customFormat="1">
      <c r="G190" s="321"/>
    </row>
    <row r="191" spans="7:7" s="318" customFormat="1">
      <c r="G191" s="321"/>
    </row>
    <row r="192" spans="7:7" s="318" customFormat="1">
      <c r="G192" s="321"/>
    </row>
    <row r="193" spans="7:7" s="318" customFormat="1">
      <c r="G193" s="321"/>
    </row>
    <row r="194" spans="7:7" s="318" customFormat="1">
      <c r="G194" s="321"/>
    </row>
    <row r="195" spans="7:7" s="318" customFormat="1">
      <c r="G195" s="321"/>
    </row>
    <row r="196" spans="7:7" s="318" customFormat="1">
      <c r="G196" s="321"/>
    </row>
    <row r="197" spans="7:7" s="318" customFormat="1">
      <c r="G197" s="321"/>
    </row>
    <row r="198" spans="7:7" s="318" customFormat="1">
      <c r="G198" s="321"/>
    </row>
    <row r="199" spans="7:7" s="318" customFormat="1">
      <c r="G199" s="321"/>
    </row>
    <row r="200" spans="7:7" s="318" customFormat="1">
      <c r="G200" s="321"/>
    </row>
    <row r="201" spans="7:7" s="318" customFormat="1">
      <c r="G201" s="321"/>
    </row>
    <row r="202" spans="7:7" s="318" customFormat="1">
      <c r="G202" s="321"/>
    </row>
    <row r="203" spans="7:7" s="318" customFormat="1">
      <c r="G203" s="321"/>
    </row>
    <row r="204" spans="7:7" s="318" customFormat="1">
      <c r="G204" s="321"/>
    </row>
    <row r="205" spans="7:7" s="318" customFormat="1">
      <c r="G205" s="321"/>
    </row>
    <row r="206" spans="7:7" s="318" customFormat="1">
      <c r="G206" s="321"/>
    </row>
    <row r="207" spans="7:7" s="318" customFormat="1">
      <c r="G207" s="321"/>
    </row>
    <row r="208" spans="7:7" s="318" customFormat="1">
      <c r="G208" s="321"/>
    </row>
    <row r="209" spans="7:7" s="318" customFormat="1">
      <c r="G209" s="321"/>
    </row>
    <row r="210" spans="7:7" s="318" customFormat="1">
      <c r="G210" s="321"/>
    </row>
    <row r="211" spans="7:7" s="318" customFormat="1">
      <c r="G211" s="321"/>
    </row>
    <row r="212" spans="7:7" s="318" customFormat="1">
      <c r="G212" s="321"/>
    </row>
    <row r="213" spans="7:7" s="318" customFormat="1">
      <c r="G213" s="321"/>
    </row>
    <row r="214" spans="7:7" s="318" customFormat="1">
      <c r="G214" s="321"/>
    </row>
    <row r="215" spans="7:7" s="318" customFormat="1">
      <c r="G215" s="321"/>
    </row>
    <row r="216" spans="7:7" s="318" customFormat="1">
      <c r="G216" s="321"/>
    </row>
    <row r="217" spans="7:7" s="318" customFormat="1">
      <c r="G217" s="321"/>
    </row>
    <row r="218" spans="7:7" s="318" customFormat="1">
      <c r="G218" s="321"/>
    </row>
    <row r="219" spans="7:7" s="318" customFormat="1">
      <c r="G219" s="321"/>
    </row>
    <row r="220" spans="7:7" s="318" customFormat="1">
      <c r="G220" s="321"/>
    </row>
    <row r="221" spans="7:7" s="318" customFormat="1">
      <c r="G221" s="321"/>
    </row>
    <row r="222" spans="7:7" s="318" customFormat="1">
      <c r="G222" s="321"/>
    </row>
    <row r="223" spans="7:7" s="318" customFormat="1">
      <c r="G223" s="321"/>
    </row>
    <row r="224" spans="7:7" s="318" customFormat="1">
      <c r="G224" s="321"/>
    </row>
    <row r="225" spans="7:7" s="318" customFormat="1">
      <c r="G225" s="321"/>
    </row>
    <row r="226" spans="7:7" s="318" customFormat="1">
      <c r="G226" s="321"/>
    </row>
    <row r="227" spans="7:7" s="318" customFormat="1">
      <c r="G227" s="321"/>
    </row>
    <row r="228" spans="7:7" s="318" customFormat="1">
      <c r="G228" s="321"/>
    </row>
    <row r="229" spans="7:7" s="318" customFormat="1">
      <c r="G229" s="321"/>
    </row>
    <row r="230" spans="7:7" s="318" customFormat="1">
      <c r="G230" s="321"/>
    </row>
    <row r="231" spans="7:7" s="318" customFormat="1">
      <c r="G231" s="321"/>
    </row>
    <row r="232" spans="7:7" s="318" customFormat="1">
      <c r="G232" s="321"/>
    </row>
    <row r="233" spans="7:7" s="318" customFormat="1">
      <c r="G233" s="321"/>
    </row>
    <row r="234" spans="7:7" s="318" customFormat="1">
      <c r="G234" s="321"/>
    </row>
    <row r="235" spans="7:7" s="318" customFormat="1">
      <c r="G235" s="321"/>
    </row>
    <row r="236" spans="7:7" s="318" customFormat="1">
      <c r="G236" s="321"/>
    </row>
    <row r="237" spans="7:7" s="318" customFormat="1">
      <c r="G237" s="321"/>
    </row>
    <row r="238" spans="7:7" s="318" customFormat="1">
      <c r="G238" s="321"/>
    </row>
    <row r="239" spans="7:7" s="318" customFormat="1">
      <c r="G239" s="321"/>
    </row>
    <row r="240" spans="7:7" s="318" customFormat="1">
      <c r="G240" s="321"/>
    </row>
    <row r="241" spans="7:7" s="318" customFormat="1">
      <c r="G241" s="321"/>
    </row>
    <row r="242" spans="7:7" s="318" customFormat="1">
      <c r="G242" s="321"/>
    </row>
    <row r="243" spans="7:7" s="318" customFormat="1">
      <c r="G243" s="321"/>
    </row>
    <row r="244" spans="7:7" s="318" customFormat="1">
      <c r="G244" s="321"/>
    </row>
    <row r="245" spans="7:7" s="318" customFormat="1">
      <c r="G245" s="321"/>
    </row>
    <row r="246" spans="7:7" s="318" customFormat="1">
      <c r="G246" s="321"/>
    </row>
    <row r="247" spans="7:7" s="318" customFormat="1">
      <c r="G247" s="321"/>
    </row>
    <row r="248" spans="7:7" s="318" customFormat="1">
      <c r="G248" s="321"/>
    </row>
    <row r="249" spans="7:7" s="318" customFormat="1">
      <c r="G249" s="321"/>
    </row>
    <row r="250" spans="7:7" s="318" customFormat="1">
      <c r="G250" s="321"/>
    </row>
    <row r="251" spans="7:7" s="318" customFormat="1">
      <c r="G251" s="321"/>
    </row>
    <row r="252" spans="7:7" s="318" customFormat="1">
      <c r="G252" s="321"/>
    </row>
    <row r="253" spans="7:7" s="318" customFormat="1">
      <c r="G253" s="321"/>
    </row>
    <row r="254" spans="7:7" s="318" customFormat="1">
      <c r="G254" s="321"/>
    </row>
    <row r="255" spans="7:7" s="318" customFormat="1">
      <c r="G255" s="321"/>
    </row>
    <row r="256" spans="7:7" s="318" customFormat="1">
      <c r="G256" s="321"/>
    </row>
    <row r="257" spans="7:7" s="318" customFormat="1">
      <c r="G257" s="321"/>
    </row>
    <row r="258" spans="7:7" s="318" customFormat="1">
      <c r="G258" s="321"/>
    </row>
    <row r="259" spans="7:7" s="318" customFormat="1">
      <c r="G259" s="321"/>
    </row>
    <row r="260" spans="7:7" s="318" customFormat="1">
      <c r="G260" s="321"/>
    </row>
    <row r="261" spans="7:7" s="318" customFormat="1">
      <c r="G261" s="321"/>
    </row>
    <row r="262" spans="7:7" s="318" customFormat="1">
      <c r="G262" s="321"/>
    </row>
    <row r="263" spans="7:7" s="318" customFormat="1">
      <c r="G263" s="321"/>
    </row>
    <row r="264" spans="7:7" s="318" customFormat="1">
      <c r="G264" s="321"/>
    </row>
    <row r="265" spans="7:7" s="318" customFormat="1">
      <c r="G265" s="321"/>
    </row>
    <row r="266" spans="7:7" s="318" customFormat="1">
      <c r="G266" s="321"/>
    </row>
    <row r="267" spans="7:7" s="318" customFormat="1">
      <c r="G267" s="321"/>
    </row>
    <row r="268" spans="7:7" s="318" customFormat="1">
      <c r="G268" s="321"/>
    </row>
    <row r="269" spans="7:7" s="318" customFormat="1">
      <c r="G269" s="321"/>
    </row>
    <row r="270" spans="7:7" s="318" customFormat="1">
      <c r="G270" s="321"/>
    </row>
    <row r="271" spans="7:7" s="318" customFormat="1">
      <c r="G271" s="321"/>
    </row>
    <row r="272" spans="7:7" s="318" customFormat="1">
      <c r="G272" s="321"/>
    </row>
    <row r="273" spans="7:7" s="318" customFormat="1">
      <c r="G273" s="321"/>
    </row>
    <row r="274" spans="7:7" s="318" customFormat="1">
      <c r="G274" s="321"/>
    </row>
    <row r="275" spans="7:7" s="318" customFormat="1">
      <c r="G275" s="321"/>
    </row>
    <row r="276" spans="7:7" s="318" customFormat="1">
      <c r="G276" s="321"/>
    </row>
    <row r="277" spans="7:7" s="318" customFormat="1">
      <c r="G277" s="321"/>
    </row>
    <row r="278" spans="7:7" s="318" customFormat="1">
      <c r="G278" s="321"/>
    </row>
    <row r="279" spans="7:7" s="318" customFormat="1">
      <c r="G279" s="321"/>
    </row>
    <row r="280" spans="7:7" s="318" customFormat="1">
      <c r="G280" s="321"/>
    </row>
    <row r="281" spans="7:7" s="318" customFormat="1">
      <c r="G281" s="321"/>
    </row>
    <row r="282" spans="7:7" s="318" customFormat="1">
      <c r="G282" s="321"/>
    </row>
    <row r="283" spans="7:7" s="318" customFormat="1">
      <c r="G283" s="321"/>
    </row>
    <row r="284" spans="7:7" s="318" customFormat="1">
      <c r="G284" s="321"/>
    </row>
    <row r="285" spans="7:7" s="318" customFormat="1">
      <c r="G285" s="321"/>
    </row>
    <row r="286" spans="7:7" s="318" customFormat="1">
      <c r="G286" s="321"/>
    </row>
    <row r="287" spans="7:7" s="318" customFormat="1">
      <c r="G287" s="321"/>
    </row>
    <row r="288" spans="7:7" s="318" customFormat="1">
      <c r="G288" s="321"/>
    </row>
    <row r="289" spans="7:7" s="318" customFormat="1">
      <c r="G289" s="321"/>
    </row>
    <row r="290" spans="7:7" s="318" customFormat="1">
      <c r="G290" s="321"/>
    </row>
    <row r="291" spans="7:7" s="318" customFormat="1">
      <c r="G291" s="321"/>
    </row>
    <row r="292" spans="7:7" s="318" customFormat="1">
      <c r="G292" s="321"/>
    </row>
    <row r="293" spans="7:7" s="318" customFormat="1">
      <c r="G293" s="321"/>
    </row>
    <row r="294" spans="7:7" s="318" customFormat="1">
      <c r="G294" s="321"/>
    </row>
    <row r="295" spans="7:7" s="318" customFormat="1">
      <c r="G295" s="321"/>
    </row>
    <row r="296" spans="7:7" s="318" customFormat="1">
      <c r="G296" s="321"/>
    </row>
    <row r="297" spans="7:7" s="318" customFormat="1">
      <c r="G297" s="321"/>
    </row>
    <row r="298" spans="7:7" s="318" customFormat="1">
      <c r="G298" s="321"/>
    </row>
    <row r="299" spans="7:7" s="318" customFormat="1">
      <c r="G299" s="321"/>
    </row>
    <row r="300" spans="7:7" s="318" customFormat="1">
      <c r="G300" s="321"/>
    </row>
    <row r="301" spans="7:7" s="318" customFormat="1">
      <c r="G301" s="321"/>
    </row>
    <row r="302" spans="7:7" s="318" customFormat="1">
      <c r="G302" s="321"/>
    </row>
    <row r="303" spans="7:7" s="318" customFormat="1">
      <c r="G303" s="321"/>
    </row>
    <row r="304" spans="7:7" s="318" customFormat="1">
      <c r="G304" s="321"/>
    </row>
    <row r="305" spans="7:7" s="318" customFormat="1">
      <c r="G305" s="321"/>
    </row>
    <row r="306" spans="7:7" s="318" customFormat="1">
      <c r="G306" s="321"/>
    </row>
    <row r="307" spans="7:7" s="318" customFormat="1">
      <c r="G307" s="321"/>
    </row>
    <row r="308" spans="7:7" s="318" customFormat="1">
      <c r="G308" s="321"/>
    </row>
    <row r="309" spans="7:7" s="318" customFormat="1">
      <c r="G309" s="321"/>
    </row>
    <row r="310" spans="7:7" s="318" customFormat="1">
      <c r="G310" s="321"/>
    </row>
    <row r="311" spans="7:7" s="318" customFormat="1">
      <c r="G311" s="321"/>
    </row>
    <row r="312" spans="7:7" s="318" customFormat="1">
      <c r="G312" s="321"/>
    </row>
    <row r="313" spans="7:7" s="318" customFormat="1">
      <c r="G313" s="321"/>
    </row>
    <row r="314" spans="7:7" s="318" customFormat="1">
      <c r="G314" s="321"/>
    </row>
    <row r="315" spans="7:7" s="318" customFormat="1">
      <c r="G315" s="321"/>
    </row>
    <row r="316" spans="7:7" s="318" customFormat="1">
      <c r="G316" s="321"/>
    </row>
    <row r="317" spans="7:7" s="318" customFormat="1">
      <c r="G317" s="321"/>
    </row>
    <row r="318" spans="7:7" s="318" customFormat="1">
      <c r="G318" s="321"/>
    </row>
    <row r="319" spans="7:7" s="318" customFormat="1">
      <c r="G319" s="321"/>
    </row>
    <row r="320" spans="7:7" s="318" customFormat="1">
      <c r="G320" s="321"/>
    </row>
    <row r="321" spans="7:7" s="318" customFormat="1">
      <c r="G321" s="321"/>
    </row>
    <row r="322" spans="7:7" s="318" customFormat="1">
      <c r="G322" s="321"/>
    </row>
    <row r="323" spans="7:7" s="318" customFormat="1">
      <c r="G323" s="321"/>
    </row>
    <row r="324" spans="7:7" s="318" customFormat="1">
      <c r="G324" s="321"/>
    </row>
    <row r="325" spans="7:7" s="318" customFormat="1">
      <c r="G325" s="321"/>
    </row>
    <row r="326" spans="7:7" s="318" customFormat="1">
      <c r="G326" s="321"/>
    </row>
    <row r="327" spans="7:7" s="318" customFormat="1">
      <c r="G327" s="321"/>
    </row>
    <row r="328" spans="7:7" s="318" customFormat="1">
      <c r="G328" s="321"/>
    </row>
    <row r="329" spans="7:7" s="318" customFormat="1">
      <c r="G329" s="321"/>
    </row>
    <row r="330" spans="7:7" s="318" customFormat="1">
      <c r="G330" s="321"/>
    </row>
    <row r="331" spans="7:7" s="318" customFormat="1">
      <c r="G331" s="321"/>
    </row>
    <row r="332" spans="7:7" s="318" customFormat="1">
      <c r="G332" s="321"/>
    </row>
    <row r="333" spans="7:7" s="318" customFormat="1">
      <c r="G333" s="321"/>
    </row>
    <row r="334" spans="7:7" s="318" customFormat="1">
      <c r="G334" s="321"/>
    </row>
    <row r="335" spans="7:7" s="318" customFormat="1">
      <c r="G335" s="321"/>
    </row>
    <row r="336" spans="7:7" s="318" customFormat="1">
      <c r="G336" s="321"/>
    </row>
    <row r="337" spans="7:7" s="318" customFormat="1">
      <c r="G337" s="321"/>
    </row>
    <row r="338" spans="7:7" s="318" customFormat="1">
      <c r="G338" s="321"/>
    </row>
    <row r="339" spans="7:7" s="318" customFormat="1">
      <c r="G339" s="321"/>
    </row>
    <row r="340" spans="7:7" s="318" customFormat="1">
      <c r="G340" s="321"/>
    </row>
    <row r="341" spans="7:7" s="318" customFormat="1">
      <c r="G341" s="321"/>
    </row>
    <row r="342" spans="7:7" s="318" customFormat="1">
      <c r="G342" s="321"/>
    </row>
    <row r="343" spans="7:7" s="318" customFormat="1">
      <c r="G343" s="321"/>
    </row>
    <row r="344" spans="7:7" s="318" customFormat="1">
      <c r="G344" s="321"/>
    </row>
    <row r="345" spans="7:7" s="318" customFormat="1">
      <c r="G345" s="321"/>
    </row>
    <row r="346" spans="7:7" s="318" customFormat="1">
      <c r="G346" s="321"/>
    </row>
    <row r="347" spans="7:7" s="318" customFormat="1">
      <c r="G347" s="321"/>
    </row>
    <row r="348" spans="7:7" s="318" customFormat="1">
      <c r="G348" s="321"/>
    </row>
    <row r="349" spans="7:7" s="318" customFormat="1">
      <c r="G349" s="321"/>
    </row>
    <row r="350" spans="7:7" s="318" customFormat="1">
      <c r="G350" s="321"/>
    </row>
    <row r="351" spans="7:7" s="318" customFormat="1">
      <c r="G351" s="321"/>
    </row>
    <row r="352" spans="7:7" s="318" customFormat="1">
      <c r="G352" s="321"/>
    </row>
    <row r="353" spans="7:7" s="318" customFormat="1">
      <c r="G353" s="321"/>
    </row>
    <row r="354" spans="7:7" s="318" customFormat="1">
      <c r="G354" s="321"/>
    </row>
    <row r="355" spans="7:7" s="318" customFormat="1">
      <c r="G355" s="321"/>
    </row>
    <row r="356" spans="7:7" s="318" customFormat="1">
      <c r="G356" s="321"/>
    </row>
    <row r="357" spans="7:7" s="318" customFormat="1">
      <c r="G357" s="321"/>
    </row>
    <row r="358" spans="7:7" s="318" customFormat="1">
      <c r="G358" s="321"/>
    </row>
    <row r="359" spans="7:7" s="318" customFormat="1">
      <c r="G359" s="321"/>
    </row>
    <row r="360" spans="7:7" s="318" customFormat="1">
      <c r="G360" s="321"/>
    </row>
    <row r="361" spans="7:7" s="318" customFormat="1">
      <c r="G361" s="321"/>
    </row>
    <row r="362" spans="7:7" s="318" customFormat="1">
      <c r="G362" s="321"/>
    </row>
    <row r="363" spans="7:7" s="318" customFormat="1">
      <c r="G363" s="321"/>
    </row>
    <row r="364" spans="7:7" s="318" customFormat="1">
      <c r="G364" s="321"/>
    </row>
    <row r="365" spans="7:7" s="318" customFormat="1">
      <c r="G365" s="321"/>
    </row>
    <row r="366" spans="7:7" s="318" customFormat="1">
      <c r="G366" s="321"/>
    </row>
    <row r="367" spans="7:7" s="318" customFormat="1">
      <c r="G367" s="321"/>
    </row>
    <row r="368" spans="7:7" s="318" customFormat="1">
      <c r="G368" s="321"/>
    </row>
    <row r="369" spans="7:7" s="318" customFormat="1">
      <c r="G369" s="321"/>
    </row>
    <row r="370" spans="7:7" s="318" customFormat="1">
      <c r="G370" s="321"/>
    </row>
    <row r="371" spans="7:7" s="318" customFormat="1">
      <c r="G371" s="321"/>
    </row>
    <row r="372" spans="7:7" s="318" customFormat="1">
      <c r="G372" s="321"/>
    </row>
    <row r="373" spans="7:7" s="318" customFormat="1">
      <c r="G373" s="321"/>
    </row>
    <row r="374" spans="7:7" s="318" customFormat="1">
      <c r="G374" s="321"/>
    </row>
    <row r="375" spans="7:7" s="318" customFormat="1">
      <c r="G375" s="321"/>
    </row>
    <row r="376" spans="7:7" s="318" customFormat="1">
      <c r="G376" s="321"/>
    </row>
    <row r="377" spans="7:7" s="318" customFormat="1">
      <c r="G377" s="321"/>
    </row>
    <row r="378" spans="7:7" s="318" customFormat="1">
      <c r="G378" s="321"/>
    </row>
    <row r="379" spans="7:7" s="318" customFormat="1">
      <c r="G379" s="321"/>
    </row>
    <row r="380" spans="7:7" s="318" customFormat="1">
      <c r="G380" s="321"/>
    </row>
    <row r="381" spans="7:7" s="318" customFormat="1">
      <c r="G381" s="321"/>
    </row>
    <row r="382" spans="7:7" s="318" customFormat="1">
      <c r="G382" s="321"/>
    </row>
    <row r="383" spans="7:7" s="318" customFormat="1">
      <c r="G383" s="321"/>
    </row>
    <row r="384" spans="7:7" s="318" customFormat="1">
      <c r="G384" s="321"/>
    </row>
    <row r="385" spans="7:7" s="318" customFormat="1">
      <c r="G385" s="321"/>
    </row>
    <row r="386" spans="7:7" s="318" customFormat="1">
      <c r="G386" s="321"/>
    </row>
    <row r="387" spans="7:7" s="318" customFormat="1">
      <c r="G387" s="321"/>
    </row>
    <row r="388" spans="7:7" s="318" customFormat="1">
      <c r="G388" s="321"/>
    </row>
    <row r="389" spans="7:7" s="318" customFormat="1">
      <c r="G389" s="321"/>
    </row>
    <row r="390" spans="7:7" s="318" customFormat="1">
      <c r="G390" s="321"/>
    </row>
    <row r="391" spans="7:7" s="318" customFormat="1">
      <c r="G391" s="321"/>
    </row>
    <row r="392" spans="7:7" s="318" customFormat="1">
      <c r="G392" s="321"/>
    </row>
    <row r="393" spans="7:7" s="318" customFormat="1">
      <c r="G393" s="321"/>
    </row>
    <row r="394" spans="7:7" s="318" customFormat="1">
      <c r="G394" s="321"/>
    </row>
    <row r="395" spans="7:7" s="318" customFormat="1">
      <c r="G395" s="321"/>
    </row>
    <row r="396" spans="7:7" s="318" customFormat="1">
      <c r="G396" s="321"/>
    </row>
    <row r="397" spans="7:7" s="318" customFormat="1">
      <c r="G397" s="321"/>
    </row>
    <row r="398" spans="7:7" s="318" customFormat="1">
      <c r="G398" s="321"/>
    </row>
    <row r="399" spans="7:7" s="318" customFormat="1">
      <c r="G399" s="321"/>
    </row>
    <row r="400" spans="7:7" s="318" customFormat="1">
      <c r="G400" s="321"/>
    </row>
    <row r="401" spans="7:7" s="318" customFormat="1">
      <c r="G401" s="321"/>
    </row>
    <row r="402" spans="7:7" s="318" customFormat="1">
      <c r="G402" s="321"/>
    </row>
    <row r="403" spans="7:7" s="318" customFormat="1">
      <c r="G403" s="321"/>
    </row>
    <row r="404" spans="7:7" s="318" customFormat="1">
      <c r="G404" s="321"/>
    </row>
    <row r="405" spans="7:7" s="318" customFormat="1">
      <c r="G405" s="321"/>
    </row>
    <row r="406" spans="7:7" s="318" customFormat="1">
      <c r="G406" s="321"/>
    </row>
    <row r="407" spans="7:7" s="318" customFormat="1">
      <c r="G407" s="321"/>
    </row>
    <row r="408" spans="7:7" s="318" customFormat="1">
      <c r="G408" s="321"/>
    </row>
    <row r="409" spans="7:7" s="318" customFormat="1">
      <c r="G409" s="321"/>
    </row>
    <row r="410" spans="7:7" s="318" customFormat="1">
      <c r="G410" s="321"/>
    </row>
    <row r="411" spans="7:7" s="318" customFormat="1">
      <c r="G411" s="321"/>
    </row>
    <row r="412" spans="7:7" s="318" customFormat="1">
      <c r="G412" s="321"/>
    </row>
    <row r="413" spans="7:7" s="318" customFormat="1">
      <c r="G413" s="321"/>
    </row>
    <row r="414" spans="7:7" s="318" customFormat="1">
      <c r="G414" s="321"/>
    </row>
    <row r="415" spans="7:7" s="318" customFormat="1">
      <c r="G415" s="321"/>
    </row>
    <row r="416" spans="7:7" s="318" customFormat="1">
      <c r="G416" s="321"/>
    </row>
    <row r="417" spans="7:7" s="318" customFormat="1">
      <c r="G417" s="321"/>
    </row>
    <row r="418" spans="7:7" s="318" customFormat="1">
      <c r="G418" s="321"/>
    </row>
    <row r="419" spans="7:7" s="318" customFormat="1">
      <c r="G419" s="321"/>
    </row>
    <row r="420" spans="7:7" s="318" customFormat="1">
      <c r="G420" s="321"/>
    </row>
    <row r="421" spans="7:7" s="318" customFormat="1">
      <c r="G421" s="321"/>
    </row>
    <row r="422" spans="7:7" s="318" customFormat="1">
      <c r="G422" s="321"/>
    </row>
    <row r="423" spans="7:7" s="318" customFormat="1">
      <c r="G423" s="321"/>
    </row>
    <row r="424" spans="7:7" s="318" customFormat="1">
      <c r="G424" s="321"/>
    </row>
    <row r="425" spans="7:7" s="318" customFormat="1">
      <c r="G425" s="321"/>
    </row>
    <row r="426" spans="7:7" s="318" customFormat="1">
      <c r="G426" s="321"/>
    </row>
    <row r="427" spans="7:7" s="318" customFormat="1">
      <c r="G427" s="321"/>
    </row>
    <row r="428" spans="7:7" s="318" customFormat="1">
      <c r="G428" s="321"/>
    </row>
    <row r="429" spans="7:7" s="318" customFormat="1">
      <c r="G429" s="321"/>
    </row>
    <row r="430" spans="7:7" s="318" customFormat="1">
      <c r="G430" s="321"/>
    </row>
    <row r="431" spans="7:7" s="318" customFormat="1">
      <c r="G431" s="321"/>
    </row>
    <row r="432" spans="7:7" s="318" customFormat="1">
      <c r="G432" s="321"/>
    </row>
    <row r="433" spans="7:7" s="318" customFormat="1">
      <c r="G433" s="321"/>
    </row>
    <row r="434" spans="7:7" s="318" customFormat="1">
      <c r="G434" s="321"/>
    </row>
    <row r="435" spans="7:7" s="318" customFormat="1">
      <c r="G435" s="321"/>
    </row>
    <row r="436" spans="7:7" s="318" customFormat="1">
      <c r="G436" s="321"/>
    </row>
    <row r="437" spans="7:7" s="318" customFormat="1">
      <c r="G437" s="321"/>
    </row>
    <row r="438" spans="7:7" s="318" customFormat="1">
      <c r="G438" s="321"/>
    </row>
    <row r="439" spans="7:7" s="318" customFormat="1">
      <c r="G439" s="321"/>
    </row>
    <row r="440" spans="7:7" s="318" customFormat="1">
      <c r="G440" s="321"/>
    </row>
    <row r="441" spans="7:7" s="318" customFormat="1">
      <c r="G441" s="321"/>
    </row>
    <row r="442" spans="7:7" s="318" customFormat="1">
      <c r="G442" s="321"/>
    </row>
    <row r="443" spans="7:7" s="318" customFormat="1">
      <c r="G443" s="321"/>
    </row>
    <row r="444" spans="7:7" s="318" customFormat="1">
      <c r="G444" s="321"/>
    </row>
    <row r="445" spans="7:7" s="318" customFormat="1">
      <c r="G445" s="321"/>
    </row>
    <row r="446" spans="7:7" s="318" customFormat="1">
      <c r="G446" s="321"/>
    </row>
    <row r="447" spans="7:7" s="318" customFormat="1">
      <c r="G447" s="321"/>
    </row>
    <row r="448" spans="7:7" s="318" customFormat="1">
      <c r="G448" s="321"/>
    </row>
    <row r="449" spans="7:7" s="318" customFormat="1">
      <c r="G449" s="321"/>
    </row>
    <row r="450" spans="7:7" s="318" customFormat="1">
      <c r="G450" s="321"/>
    </row>
    <row r="451" spans="7:7" s="318" customFormat="1">
      <c r="G451" s="321"/>
    </row>
    <row r="452" spans="7:7" s="318" customFormat="1">
      <c r="G452" s="321"/>
    </row>
    <row r="453" spans="7:7" s="318" customFormat="1">
      <c r="G453" s="321"/>
    </row>
    <row r="454" spans="7:7" s="318" customFormat="1">
      <c r="G454" s="321"/>
    </row>
    <row r="455" spans="7:7" s="318" customFormat="1">
      <c r="G455" s="321"/>
    </row>
    <row r="456" spans="7:7" s="318" customFormat="1">
      <c r="G456" s="321"/>
    </row>
    <row r="457" spans="7:7" s="318" customFormat="1">
      <c r="G457" s="321"/>
    </row>
    <row r="458" spans="7:7" s="318" customFormat="1">
      <c r="G458" s="321"/>
    </row>
    <row r="459" spans="7:7" s="318" customFormat="1">
      <c r="G459" s="321"/>
    </row>
    <row r="460" spans="7:7" s="318" customFormat="1">
      <c r="G460" s="321"/>
    </row>
    <row r="461" spans="7:7" s="318" customFormat="1">
      <c r="G461" s="321"/>
    </row>
    <row r="462" spans="7:7" s="318" customFormat="1">
      <c r="G462" s="321"/>
    </row>
    <row r="463" spans="7:7" s="318" customFormat="1">
      <c r="G463" s="321"/>
    </row>
    <row r="464" spans="7:7" s="318" customFormat="1">
      <c r="G464" s="321"/>
    </row>
    <row r="465" spans="7:7" s="318" customFormat="1">
      <c r="G465" s="321"/>
    </row>
    <row r="466" spans="7:7" s="318" customFormat="1">
      <c r="G466" s="321"/>
    </row>
    <row r="467" spans="7:7" s="318" customFormat="1">
      <c r="G467" s="321"/>
    </row>
    <row r="468" spans="7:7" s="318" customFormat="1">
      <c r="G468" s="321"/>
    </row>
    <row r="469" spans="7:7" s="318" customFormat="1">
      <c r="G469" s="321"/>
    </row>
    <row r="470" spans="7:7" s="318" customFormat="1">
      <c r="G470" s="321"/>
    </row>
    <row r="471" spans="7:7" s="318" customFormat="1">
      <c r="G471" s="321"/>
    </row>
    <row r="472" spans="7:7" s="318" customFormat="1">
      <c r="G472" s="321"/>
    </row>
    <row r="473" spans="7:7" s="318" customFormat="1">
      <c r="G473" s="321"/>
    </row>
    <row r="474" spans="7:7" s="318" customFormat="1">
      <c r="G474" s="321"/>
    </row>
    <row r="475" spans="7:7" s="318" customFormat="1">
      <c r="G475" s="321"/>
    </row>
    <row r="476" spans="7:7" s="318" customFormat="1">
      <c r="G476" s="321"/>
    </row>
    <row r="477" spans="7:7" s="318" customFormat="1">
      <c r="G477" s="321"/>
    </row>
    <row r="478" spans="7:7" s="318" customFormat="1">
      <c r="G478" s="321"/>
    </row>
    <row r="479" spans="7:7" s="318" customFormat="1">
      <c r="G479" s="321"/>
    </row>
    <row r="480" spans="7:7" s="318" customFormat="1">
      <c r="G480" s="321"/>
    </row>
    <row r="481" spans="7:7" s="318" customFormat="1">
      <c r="G481" s="321"/>
    </row>
    <row r="482" spans="7:7" s="318" customFormat="1">
      <c r="G482" s="321"/>
    </row>
    <row r="483" spans="7:7" s="318" customFormat="1">
      <c r="G483" s="321"/>
    </row>
    <row r="484" spans="7:7" s="318" customFormat="1">
      <c r="G484" s="321"/>
    </row>
    <row r="485" spans="7:7" s="318" customFormat="1">
      <c r="G485" s="321"/>
    </row>
    <row r="486" spans="7:7" s="318" customFormat="1">
      <c r="G486" s="321"/>
    </row>
    <row r="487" spans="7:7" s="318" customFormat="1">
      <c r="G487" s="321"/>
    </row>
    <row r="488" spans="7:7" s="318" customFormat="1">
      <c r="G488" s="321"/>
    </row>
    <row r="489" spans="7:7" s="318" customFormat="1">
      <c r="G489" s="321"/>
    </row>
    <row r="490" spans="7:7" s="318" customFormat="1">
      <c r="G490" s="321"/>
    </row>
    <row r="491" spans="7:7" s="318" customFormat="1">
      <c r="G491" s="321"/>
    </row>
    <row r="492" spans="7:7" s="318" customFormat="1">
      <c r="G492" s="321"/>
    </row>
    <row r="493" spans="7:7" s="318" customFormat="1">
      <c r="G493" s="321"/>
    </row>
    <row r="494" spans="7:7" s="318" customFormat="1">
      <c r="G494" s="321"/>
    </row>
    <row r="495" spans="7:7" s="318" customFormat="1">
      <c r="G495" s="321"/>
    </row>
    <row r="496" spans="7:7" s="318" customFormat="1">
      <c r="G496" s="321"/>
    </row>
    <row r="497" spans="7:7" s="318" customFormat="1">
      <c r="G497" s="321"/>
    </row>
    <row r="498" spans="7:7" s="318" customFormat="1">
      <c r="G498" s="321"/>
    </row>
    <row r="499" spans="7:7" s="318" customFormat="1">
      <c r="G499" s="321"/>
    </row>
    <row r="500" spans="7:7" s="318" customFormat="1">
      <c r="G500" s="321"/>
    </row>
    <row r="501" spans="7:7" s="318" customFormat="1">
      <c r="G501" s="321"/>
    </row>
    <row r="502" spans="7:7" s="318" customFormat="1">
      <c r="G502" s="321"/>
    </row>
    <row r="503" spans="7:7" s="318" customFormat="1">
      <c r="G503" s="321"/>
    </row>
    <row r="504" spans="7:7" s="318" customFormat="1">
      <c r="G504" s="321"/>
    </row>
    <row r="505" spans="7:7" s="318" customFormat="1">
      <c r="G505" s="321"/>
    </row>
    <row r="506" spans="7:7" s="318" customFormat="1">
      <c r="G506" s="321"/>
    </row>
    <row r="507" spans="7:7" s="318" customFormat="1">
      <c r="G507" s="321"/>
    </row>
    <row r="508" spans="7:7" s="318" customFormat="1">
      <c r="G508" s="321"/>
    </row>
    <row r="509" spans="7:7" s="318" customFormat="1">
      <c r="G509" s="321"/>
    </row>
    <row r="510" spans="7:7" s="318" customFormat="1">
      <c r="G510" s="321"/>
    </row>
    <row r="511" spans="7:7" s="318" customFormat="1">
      <c r="G511" s="321"/>
    </row>
    <row r="512" spans="7:7" s="318" customFormat="1">
      <c r="G512" s="321"/>
    </row>
    <row r="513" spans="7:7" s="318" customFormat="1">
      <c r="G513" s="321"/>
    </row>
    <row r="514" spans="7:7" s="318" customFormat="1">
      <c r="G514" s="321"/>
    </row>
    <row r="515" spans="7:7" s="318" customFormat="1">
      <c r="G515" s="321"/>
    </row>
    <row r="516" spans="7:7" s="318" customFormat="1">
      <c r="G516" s="321"/>
    </row>
    <row r="517" spans="7:7" s="318" customFormat="1">
      <c r="G517" s="321"/>
    </row>
    <row r="518" spans="7:7" s="318" customFormat="1">
      <c r="G518" s="321"/>
    </row>
    <row r="519" spans="7:7" s="318" customFormat="1">
      <c r="G519" s="321"/>
    </row>
    <row r="520" spans="7:7" s="318" customFormat="1">
      <c r="G520" s="321"/>
    </row>
    <row r="521" spans="7:7" s="318" customFormat="1">
      <c r="G521" s="321"/>
    </row>
    <row r="522" spans="7:7" s="318" customFormat="1">
      <c r="G522" s="321"/>
    </row>
    <row r="523" spans="7:7" s="318" customFormat="1">
      <c r="G523" s="321"/>
    </row>
    <row r="524" spans="7:7" s="318" customFormat="1">
      <c r="G524" s="321"/>
    </row>
    <row r="525" spans="7:7" s="318" customFormat="1">
      <c r="G525" s="321"/>
    </row>
    <row r="526" spans="7:7" s="318" customFormat="1">
      <c r="G526" s="321"/>
    </row>
    <row r="527" spans="7:7" s="318" customFormat="1">
      <c r="G527" s="321"/>
    </row>
    <row r="528" spans="7:7" s="318" customFormat="1">
      <c r="G528" s="321"/>
    </row>
    <row r="529" spans="7:7" s="318" customFormat="1">
      <c r="G529" s="321"/>
    </row>
    <row r="530" spans="7:7" s="318" customFormat="1">
      <c r="G530" s="321"/>
    </row>
    <row r="531" spans="7:7" s="318" customFormat="1">
      <c r="G531" s="321"/>
    </row>
    <row r="532" spans="7:7" s="318" customFormat="1">
      <c r="G532" s="321"/>
    </row>
    <row r="533" spans="7:7" s="318" customFormat="1">
      <c r="G533" s="321"/>
    </row>
    <row r="534" spans="7:7" s="318" customFormat="1">
      <c r="G534" s="321"/>
    </row>
    <row r="535" spans="7:7" s="318" customFormat="1">
      <c r="G535" s="321"/>
    </row>
    <row r="536" spans="7:7" s="318" customFormat="1">
      <c r="G536" s="321"/>
    </row>
    <row r="537" spans="7:7" s="318" customFormat="1">
      <c r="G537" s="321"/>
    </row>
    <row r="538" spans="7:7" s="318" customFormat="1">
      <c r="G538" s="321"/>
    </row>
    <row r="539" spans="7:7" s="318" customFormat="1">
      <c r="G539" s="321"/>
    </row>
    <row r="540" spans="7:7" s="318" customFormat="1">
      <c r="G540" s="321"/>
    </row>
    <row r="541" spans="7:7" s="318" customFormat="1">
      <c r="G541" s="321"/>
    </row>
    <row r="542" spans="7:7" s="318" customFormat="1">
      <c r="G542" s="321"/>
    </row>
    <row r="543" spans="7:7" s="318" customFormat="1">
      <c r="G543" s="321"/>
    </row>
    <row r="544" spans="7:7" s="318" customFormat="1">
      <c r="G544" s="321"/>
    </row>
    <row r="545" spans="7:7" s="318" customFormat="1">
      <c r="G545" s="321"/>
    </row>
    <row r="546" spans="7:7" s="318" customFormat="1">
      <c r="G546" s="321"/>
    </row>
    <row r="547" spans="7:7" s="318" customFormat="1">
      <c r="G547" s="321"/>
    </row>
    <row r="548" spans="7:7" s="318" customFormat="1">
      <c r="G548" s="321"/>
    </row>
    <row r="549" spans="7:7" s="318" customFormat="1">
      <c r="G549" s="321"/>
    </row>
    <row r="550" spans="7:7" s="318" customFormat="1">
      <c r="G550" s="321"/>
    </row>
    <row r="551" spans="7:7" s="318" customFormat="1">
      <c r="G551" s="321"/>
    </row>
    <row r="552" spans="7:7" s="318" customFormat="1">
      <c r="G552" s="321"/>
    </row>
    <row r="553" spans="7:7" s="318" customFormat="1">
      <c r="G553" s="321"/>
    </row>
    <row r="554" spans="7:7" s="318" customFormat="1">
      <c r="G554" s="321"/>
    </row>
    <row r="555" spans="7:7" s="318" customFormat="1">
      <c r="G555" s="321"/>
    </row>
    <row r="556" spans="7:7" s="318" customFormat="1">
      <c r="G556" s="321"/>
    </row>
    <row r="557" spans="7:7" s="318" customFormat="1">
      <c r="G557" s="321"/>
    </row>
    <row r="558" spans="7:7" s="318" customFormat="1">
      <c r="G558" s="321"/>
    </row>
    <row r="559" spans="7:7" s="318" customFormat="1">
      <c r="G559" s="321"/>
    </row>
    <row r="560" spans="7:7" s="318" customFormat="1">
      <c r="G560" s="321"/>
    </row>
    <row r="561" spans="7:7" s="318" customFormat="1">
      <c r="G561" s="321"/>
    </row>
    <row r="562" spans="7:7" s="318" customFormat="1">
      <c r="G562" s="321"/>
    </row>
    <row r="563" spans="7:7" s="318" customFormat="1">
      <c r="G563" s="321"/>
    </row>
    <row r="564" spans="7:7" s="318" customFormat="1">
      <c r="G564" s="321"/>
    </row>
    <row r="565" spans="7:7" s="318" customFormat="1">
      <c r="G565" s="321"/>
    </row>
    <row r="566" spans="7:7" s="318" customFormat="1">
      <c r="G566" s="321"/>
    </row>
    <row r="567" spans="7:7" s="318" customFormat="1">
      <c r="G567" s="321"/>
    </row>
    <row r="568" spans="7:7" s="318" customFormat="1">
      <c r="G568" s="321"/>
    </row>
    <row r="569" spans="7:7" s="318" customFormat="1">
      <c r="G569" s="321"/>
    </row>
    <row r="570" spans="7:7" s="318" customFormat="1">
      <c r="G570" s="321"/>
    </row>
    <row r="571" spans="7:7" s="318" customFormat="1">
      <c r="G571" s="321"/>
    </row>
    <row r="572" spans="7:7" s="318" customFormat="1">
      <c r="G572" s="321"/>
    </row>
    <row r="573" spans="7:7" s="318" customFormat="1">
      <c r="G573" s="321"/>
    </row>
    <row r="574" spans="7:7" s="318" customFormat="1">
      <c r="G574" s="321"/>
    </row>
    <row r="575" spans="7:7" s="318" customFormat="1">
      <c r="G575" s="321"/>
    </row>
    <row r="576" spans="7:7" s="318" customFormat="1">
      <c r="G576" s="321"/>
    </row>
    <row r="577" spans="7:7" s="318" customFormat="1">
      <c r="G577" s="321"/>
    </row>
    <row r="578" spans="7:7" s="318" customFormat="1">
      <c r="G578" s="321"/>
    </row>
    <row r="579" spans="7:7" s="318" customFormat="1">
      <c r="G579" s="321"/>
    </row>
    <row r="580" spans="7:7" s="318" customFormat="1">
      <c r="G580" s="321"/>
    </row>
    <row r="581" spans="7:7" s="318" customFormat="1">
      <c r="G581" s="321"/>
    </row>
    <row r="582" spans="7:7" s="318" customFormat="1">
      <c r="G582" s="321"/>
    </row>
    <row r="583" spans="7:7" s="318" customFormat="1">
      <c r="G583" s="321"/>
    </row>
    <row r="584" spans="7:7" s="318" customFormat="1">
      <c r="G584" s="321"/>
    </row>
    <row r="585" spans="7:7" s="318" customFormat="1">
      <c r="G585" s="321"/>
    </row>
    <row r="586" spans="7:7" s="318" customFormat="1">
      <c r="G586" s="321"/>
    </row>
    <row r="587" spans="7:7" s="318" customFormat="1">
      <c r="G587" s="321"/>
    </row>
    <row r="588" spans="7:7" s="318" customFormat="1">
      <c r="G588" s="321"/>
    </row>
    <row r="589" spans="7:7" s="318" customFormat="1">
      <c r="G589" s="321"/>
    </row>
    <row r="590" spans="7:7" s="318" customFormat="1">
      <c r="G590" s="321"/>
    </row>
    <row r="591" spans="7:7" s="318" customFormat="1">
      <c r="G591" s="321"/>
    </row>
    <row r="592" spans="7:7" s="318" customFormat="1">
      <c r="G592" s="321"/>
    </row>
    <row r="593" spans="7:7" s="318" customFormat="1">
      <c r="G593" s="321"/>
    </row>
    <row r="594" spans="7:7" s="318" customFormat="1">
      <c r="G594" s="321"/>
    </row>
    <row r="595" spans="7:7" s="318" customFormat="1">
      <c r="G595" s="321"/>
    </row>
    <row r="596" spans="7:7" s="318" customFormat="1">
      <c r="G596" s="321"/>
    </row>
    <row r="597" spans="7:7" s="318" customFormat="1">
      <c r="G597" s="321"/>
    </row>
    <row r="598" spans="7:7" s="318" customFormat="1">
      <c r="G598" s="321"/>
    </row>
    <row r="599" spans="7:7" s="318" customFormat="1">
      <c r="G599" s="321"/>
    </row>
    <row r="600" spans="7:7" s="318" customFormat="1">
      <c r="G600" s="321"/>
    </row>
    <row r="601" spans="7:7" s="318" customFormat="1">
      <c r="G601" s="321"/>
    </row>
    <row r="602" spans="7:7" s="318" customFormat="1">
      <c r="G602" s="321"/>
    </row>
    <row r="603" spans="7:7" s="318" customFormat="1">
      <c r="G603" s="321"/>
    </row>
    <row r="604" spans="7:7" s="318" customFormat="1">
      <c r="G604" s="321"/>
    </row>
    <row r="605" spans="7:7" s="318" customFormat="1">
      <c r="G605" s="321"/>
    </row>
    <row r="606" spans="7:7" s="318" customFormat="1">
      <c r="G606" s="321"/>
    </row>
    <row r="607" spans="7:7" s="318" customFormat="1">
      <c r="G607" s="321"/>
    </row>
    <row r="608" spans="7:7" s="318" customFormat="1">
      <c r="G608" s="321"/>
    </row>
    <row r="609" spans="7:7" s="318" customFormat="1">
      <c r="G609" s="321"/>
    </row>
    <row r="610" spans="7:7" s="318" customFormat="1">
      <c r="G610" s="321"/>
    </row>
    <row r="611" spans="7:7" s="318" customFormat="1">
      <c r="G611" s="321"/>
    </row>
    <row r="612" spans="7:7" s="318" customFormat="1">
      <c r="G612" s="321"/>
    </row>
    <row r="613" spans="7:7" s="318" customFormat="1">
      <c r="G613" s="321"/>
    </row>
    <row r="614" spans="7:7" s="318" customFormat="1">
      <c r="G614" s="321"/>
    </row>
    <row r="615" spans="7:7" s="318" customFormat="1">
      <c r="G615" s="321"/>
    </row>
    <row r="616" spans="7:7" s="318" customFormat="1">
      <c r="G616" s="321"/>
    </row>
    <row r="617" spans="7:7" s="318" customFormat="1">
      <c r="G617" s="321"/>
    </row>
    <row r="618" spans="7:7" s="318" customFormat="1">
      <c r="G618" s="321"/>
    </row>
    <row r="619" spans="7:7" s="318" customFormat="1">
      <c r="G619" s="321"/>
    </row>
    <row r="620" spans="7:7" s="318" customFormat="1">
      <c r="G620" s="321"/>
    </row>
    <row r="621" spans="7:7" s="318" customFormat="1">
      <c r="G621" s="321"/>
    </row>
    <row r="622" spans="7:7" s="318" customFormat="1">
      <c r="G622" s="321"/>
    </row>
    <row r="623" spans="7:7" s="318" customFormat="1">
      <c r="G623" s="321"/>
    </row>
    <row r="624" spans="7:7" s="318" customFormat="1">
      <c r="G624" s="321"/>
    </row>
    <row r="625" spans="7:7" s="318" customFormat="1">
      <c r="G625" s="321"/>
    </row>
    <row r="626" spans="7:7" s="318" customFormat="1">
      <c r="G626" s="321"/>
    </row>
    <row r="627" spans="7:7" s="318" customFormat="1">
      <c r="G627" s="321"/>
    </row>
    <row r="628" spans="7:7" s="318" customFormat="1">
      <c r="G628" s="321"/>
    </row>
    <row r="629" spans="7:7" s="318" customFormat="1">
      <c r="G629" s="321"/>
    </row>
    <row r="630" spans="7:7" s="318" customFormat="1">
      <c r="G630" s="321"/>
    </row>
    <row r="631" spans="7:7" s="318" customFormat="1">
      <c r="G631" s="321"/>
    </row>
    <row r="632" spans="7:7" s="318" customFormat="1">
      <c r="G632" s="321"/>
    </row>
    <row r="633" spans="7:7" s="318" customFormat="1">
      <c r="G633" s="321"/>
    </row>
    <row r="634" spans="7:7" s="318" customFormat="1">
      <c r="G634" s="321"/>
    </row>
    <row r="635" spans="7:7" s="318" customFormat="1">
      <c r="G635" s="321"/>
    </row>
    <row r="636" spans="7:7" s="318" customFormat="1">
      <c r="G636" s="321"/>
    </row>
    <row r="637" spans="7:7" s="318" customFormat="1">
      <c r="G637" s="321"/>
    </row>
    <row r="638" spans="7:7" s="318" customFormat="1">
      <c r="G638" s="321"/>
    </row>
    <row r="639" spans="7:7" s="318" customFormat="1">
      <c r="G639" s="321"/>
    </row>
    <row r="640" spans="7:7" s="318" customFormat="1">
      <c r="G640" s="321"/>
    </row>
    <row r="641" spans="7:7" s="318" customFormat="1">
      <c r="G641" s="321"/>
    </row>
    <row r="642" spans="7:7" s="318" customFormat="1">
      <c r="G642" s="321"/>
    </row>
    <row r="643" spans="7:7" s="318" customFormat="1">
      <c r="G643" s="321"/>
    </row>
    <row r="644" spans="7:7" s="318" customFormat="1">
      <c r="G644" s="321"/>
    </row>
    <row r="645" spans="7:7" s="318" customFormat="1">
      <c r="G645" s="321"/>
    </row>
    <row r="646" spans="7:7" s="318" customFormat="1">
      <c r="G646" s="321"/>
    </row>
    <row r="647" spans="7:7" s="318" customFormat="1">
      <c r="G647" s="321"/>
    </row>
    <row r="648" spans="7:7" s="318" customFormat="1">
      <c r="G648" s="321"/>
    </row>
    <row r="649" spans="7:7" s="318" customFormat="1">
      <c r="G649" s="321"/>
    </row>
    <row r="650" spans="7:7" s="318" customFormat="1">
      <c r="G650" s="321"/>
    </row>
    <row r="651" spans="7:7" s="318" customFormat="1">
      <c r="G651" s="321"/>
    </row>
    <row r="652" spans="7:7" s="318" customFormat="1">
      <c r="G652" s="321"/>
    </row>
    <row r="653" spans="7:7" s="318" customFormat="1">
      <c r="G653" s="321"/>
    </row>
    <row r="654" spans="7:7" s="318" customFormat="1">
      <c r="G654" s="321"/>
    </row>
    <row r="655" spans="7:7" s="318" customFormat="1">
      <c r="G655" s="321"/>
    </row>
    <row r="656" spans="7:7" s="318" customFormat="1">
      <c r="G656" s="321"/>
    </row>
    <row r="657" spans="7:7" s="318" customFormat="1">
      <c r="G657" s="321"/>
    </row>
    <row r="658" spans="7:7" s="318" customFormat="1">
      <c r="G658" s="321"/>
    </row>
    <row r="659" spans="7:7" s="318" customFormat="1">
      <c r="G659" s="321"/>
    </row>
    <row r="660" spans="7:7" s="318" customFormat="1">
      <c r="G660" s="321"/>
    </row>
    <row r="661" spans="7:7" s="318" customFormat="1">
      <c r="G661" s="321"/>
    </row>
    <row r="662" spans="7:7" s="318" customFormat="1">
      <c r="G662" s="321"/>
    </row>
    <row r="663" spans="7:7" s="318" customFormat="1">
      <c r="G663" s="321"/>
    </row>
    <row r="664" spans="7:7" s="318" customFormat="1">
      <c r="G664" s="321"/>
    </row>
    <row r="665" spans="7:7" s="318" customFormat="1">
      <c r="G665" s="321"/>
    </row>
    <row r="666" spans="7:7" s="318" customFormat="1">
      <c r="G666" s="321"/>
    </row>
    <row r="667" spans="7:7" s="318" customFormat="1">
      <c r="G667" s="321"/>
    </row>
    <row r="668" spans="7:7" s="318" customFormat="1">
      <c r="G668" s="321"/>
    </row>
    <row r="669" spans="7:7" s="318" customFormat="1">
      <c r="G669" s="321"/>
    </row>
    <row r="670" spans="7:7" s="318" customFormat="1">
      <c r="G670" s="321"/>
    </row>
    <row r="671" spans="7:7" s="318" customFormat="1">
      <c r="G671" s="321"/>
    </row>
    <row r="672" spans="7:7" s="318" customFormat="1">
      <c r="G672" s="321"/>
    </row>
    <row r="673" spans="7:7" s="318" customFormat="1">
      <c r="G673" s="321"/>
    </row>
    <row r="674" spans="7:7" s="318" customFormat="1">
      <c r="G674" s="321"/>
    </row>
    <row r="675" spans="7:7" s="318" customFormat="1">
      <c r="G675" s="321"/>
    </row>
    <row r="676" spans="7:7" s="318" customFormat="1">
      <c r="G676" s="321"/>
    </row>
    <row r="677" spans="7:7" s="318" customFormat="1">
      <c r="G677" s="321"/>
    </row>
    <row r="678" spans="7:7" s="318" customFormat="1">
      <c r="G678" s="321"/>
    </row>
    <row r="679" spans="7:7" s="318" customFormat="1">
      <c r="G679" s="321"/>
    </row>
    <row r="680" spans="7:7" s="318" customFormat="1">
      <c r="G680" s="321"/>
    </row>
    <row r="681" spans="7:7" s="318" customFormat="1">
      <c r="G681" s="321"/>
    </row>
    <row r="682" spans="7:7" s="318" customFormat="1">
      <c r="G682" s="321"/>
    </row>
    <row r="683" spans="7:7" s="318" customFormat="1">
      <c r="G683" s="321"/>
    </row>
    <row r="684" spans="7:7" s="318" customFormat="1">
      <c r="G684" s="321"/>
    </row>
    <row r="685" spans="7:7" s="318" customFormat="1">
      <c r="G685" s="321"/>
    </row>
    <row r="686" spans="7:7" s="318" customFormat="1">
      <c r="G686" s="321"/>
    </row>
    <row r="687" spans="7:7" s="318" customFormat="1">
      <c r="G687" s="321"/>
    </row>
    <row r="688" spans="7:7" s="318" customFormat="1">
      <c r="G688" s="321"/>
    </row>
    <row r="689" spans="7:7" s="318" customFormat="1">
      <c r="G689" s="321"/>
    </row>
    <row r="690" spans="7:7" s="318" customFormat="1">
      <c r="G690" s="321"/>
    </row>
    <row r="691" spans="7:7" s="318" customFormat="1">
      <c r="G691" s="321"/>
    </row>
    <row r="692" spans="7:7" s="318" customFormat="1">
      <c r="G692" s="321"/>
    </row>
    <row r="693" spans="7:7" s="318" customFormat="1">
      <c r="G693" s="321"/>
    </row>
    <row r="694" spans="7:7" s="318" customFormat="1">
      <c r="G694" s="321"/>
    </row>
    <row r="695" spans="7:7" s="318" customFormat="1">
      <c r="G695" s="321"/>
    </row>
    <row r="696" spans="7:7" s="318" customFormat="1">
      <c r="G696" s="321"/>
    </row>
    <row r="697" spans="7:7" s="318" customFormat="1">
      <c r="G697" s="321"/>
    </row>
    <row r="698" spans="7:7" s="318" customFormat="1">
      <c r="G698" s="321"/>
    </row>
    <row r="699" spans="7:7" s="318" customFormat="1">
      <c r="G699" s="321"/>
    </row>
    <row r="700" spans="7:7" s="318" customFormat="1">
      <c r="G700" s="321"/>
    </row>
    <row r="701" spans="7:7" s="318" customFormat="1">
      <c r="G701" s="321"/>
    </row>
    <row r="702" spans="7:7" s="318" customFormat="1">
      <c r="G702" s="321"/>
    </row>
    <row r="703" spans="7:7" s="318" customFormat="1">
      <c r="G703" s="321"/>
    </row>
    <row r="704" spans="7:7" s="318" customFormat="1">
      <c r="G704" s="321"/>
    </row>
    <row r="705" spans="7:7" s="318" customFormat="1">
      <c r="G705" s="321"/>
    </row>
    <row r="706" spans="7:7" s="318" customFormat="1">
      <c r="G706" s="321"/>
    </row>
    <row r="707" spans="7:7" s="318" customFormat="1">
      <c r="G707" s="321"/>
    </row>
    <row r="708" spans="7:7" s="318" customFormat="1">
      <c r="G708" s="321"/>
    </row>
    <row r="709" spans="7:7" s="318" customFormat="1">
      <c r="G709" s="321"/>
    </row>
    <row r="710" spans="7:7" s="318" customFormat="1">
      <c r="G710" s="321"/>
    </row>
    <row r="711" spans="7:7" s="318" customFormat="1">
      <c r="G711" s="321"/>
    </row>
    <row r="712" spans="7:7" s="318" customFormat="1">
      <c r="G712" s="321"/>
    </row>
    <row r="713" spans="7:7" s="318" customFormat="1">
      <c r="G713" s="321"/>
    </row>
    <row r="714" spans="7:7" s="318" customFormat="1">
      <c r="G714" s="321"/>
    </row>
    <row r="715" spans="7:7" s="318" customFormat="1">
      <c r="G715" s="321"/>
    </row>
    <row r="716" spans="7:7" s="318" customFormat="1">
      <c r="G716" s="321"/>
    </row>
    <row r="717" spans="7:7" s="318" customFormat="1">
      <c r="G717" s="321"/>
    </row>
    <row r="718" spans="7:7" s="318" customFormat="1">
      <c r="G718" s="321"/>
    </row>
    <row r="719" spans="7:7" s="318" customFormat="1">
      <c r="G719" s="321"/>
    </row>
    <row r="720" spans="7:7" s="318" customFormat="1">
      <c r="G720" s="321"/>
    </row>
    <row r="721" spans="7:7" s="318" customFormat="1">
      <c r="G721" s="321"/>
    </row>
    <row r="722" spans="7:7" s="318" customFormat="1">
      <c r="G722" s="321"/>
    </row>
    <row r="723" spans="7:7" s="318" customFormat="1">
      <c r="G723" s="321"/>
    </row>
    <row r="724" spans="7:7" s="318" customFormat="1">
      <c r="G724" s="321"/>
    </row>
    <row r="725" spans="7:7" s="318" customFormat="1">
      <c r="G725" s="321"/>
    </row>
    <row r="726" spans="7:7" s="318" customFormat="1">
      <c r="G726" s="321"/>
    </row>
    <row r="727" spans="7:7" s="318" customFormat="1">
      <c r="G727" s="321"/>
    </row>
    <row r="728" spans="7:7" s="318" customFormat="1">
      <c r="G728" s="321"/>
    </row>
    <row r="729" spans="7:7" s="318" customFormat="1">
      <c r="G729" s="321"/>
    </row>
    <row r="730" spans="7:7" s="318" customFormat="1">
      <c r="G730" s="321"/>
    </row>
    <row r="731" spans="7:7" s="318" customFormat="1">
      <c r="G731" s="321"/>
    </row>
    <row r="732" spans="7:7" s="318" customFormat="1">
      <c r="G732" s="321"/>
    </row>
    <row r="733" spans="7:7" s="318" customFormat="1">
      <c r="G733" s="321"/>
    </row>
    <row r="734" spans="7:7" s="318" customFormat="1">
      <c r="G734" s="321"/>
    </row>
    <row r="735" spans="7:7" s="318" customFormat="1">
      <c r="G735" s="321"/>
    </row>
    <row r="736" spans="7:7" s="318" customFormat="1">
      <c r="G736" s="321"/>
    </row>
    <row r="737" spans="7:7" s="318" customFormat="1">
      <c r="G737" s="321"/>
    </row>
    <row r="738" spans="7:7" s="318" customFormat="1">
      <c r="G738" s="321"/>
    </row>
    <row r="739" spans="7:7" s="318" customFormat="1">
      <c r="G739" s="321"/>
    </row>
    <row r="740" spans="7:7" s="318" customFormat="1">
      <c r="G740" s="321"/>
    </row>
    <row r="741" spans="7:7" s="318" customFormat="1">
      <c r="G741" s="321"/>
    </row>
    <row r="742" spans="7:7" s="318" customFormat="1">
      <c r="G742" s="321"/>
    </row>
    <row r="743" spans="7:7" s="318" customFormat="1">
      <c r="G743" s="321"/>
    </row>
    <row r="744" spans="7:7" s="318" customFormat="1">
      <c r="G744" s="321"/>
    </row>
    <row r="745" spans="7:7" s="318" customFormat="1">
      <c r="G745" s="321"/>
    </row>
    <row r="746" spans="7:7" s="318" customFormat="1">
      <c r="G746" s="321"/>
    </row>
    <row r="747" spans="7:7" s="318" customFormat="1">
      <c r="G747" s="321"/>
    </row>
    <row r="748" spans="7:7" s="318" customFormat="1">
      <c r="G748" s="321"/>
    </row>
    <row r="749" spans="7:7" s="318" customFormat="1">
      <c r="G749" s="321"/>
    </row>
    <row r="750" spans="7:7" s="318" customFormat="1">
      <c r="G750" s="321"/>
    </row>
    <row r="751" spans="7:7" s="318" customFormat="1">
      <c r="G751" s="321"/>
    </row>
    <row r="752" spans="7:7" s="318" customFormat="1">
      <c r="G752" s="321"/>
    </row>
    <row r="753" spans="7:7" s="318" customFormat="1">
      <c r="G753" s="321"/>
    </row>
    <row r="754" spans="7:7" s="318" customFormat="1">
      <c r="G754" s="321"/>
    </row>
    <row r="755" spans="7:7" s="318" customFormat="1">
      <c r="G755" s="321"/>
    </row>
    <row r="756" spans="7:7" s="318" customFormat="1">
      <c r="G756" s="321"/>
    </row>
    <row r="757" spans="7:7" s="318" customFormat="1">
      <c r="G757" s="321"/>
    </row>
    <row r="758" spans="7:7" s="318" customFormat="1">
      <c r="G758" s="321"/>
    </row>
    <row r="759" spans="7:7" s="318" customFormat="1">
      <c r="G759" s="321"/>
    </row>
    <row r="760" spans="7:7" s="318" customFormat="1">
      <c r="G760" s="321"/>
    </row>
    <row r="761" spans="7:7" s="318" customFormat="1">
      <c r="G761" s="321"/>
    </row>
    <row r="762" spans="7:7" s="318" customFormat="1">
      <c r="G762" s="321"/>
    </row>
    <row r="763" spans="7:7" s="318" customFormat="1">
      <c r="G763" s="321"/>
    </row>
    <row r="764" spans="7:7" s="318" customFormat="1">
      <c r="G764" s="321"/>
    </row>
    <row r="765" spans="7:7" s="318" customFormat="1">
      <c r="G765" s="321"/>
    </row>
    <row r="766" spans="7:7" s="318" customFormat="1">
      <c r="G766" s="321"/>
    </row>
    <row r="767" spans="7:7" s="318" customFormat="1">
      <c r="G767" s="321"/>
    </row>
    <row r="768" spans="7:7" s="318" customFormat="1">
      <c r="G768" s="321"/>
    </row>
    <row r="769" spans="7:7" s="318" customFormat="1">
      <c r="G769" s="321"/>
    </row>
    <row r="770" spans="7:7" s="318" customFormat="1">
      <c r="G770" s="321"/>
    </row>
    <row r="771" spans="7:7" s="318" customFormat="1">
      <c r="G771" s="321"/>
    </row>
    <row r="772" spans="7:7" s="318" customFormat="1">
      <c r="G772" s="321"/>
    </row>
    <row r="773" spans="7:7" s="318" customFormat="1">
      <c r="G773" s="321"/>
    </row>
    <row r="774" spans="7:7" s="318" customFormat="1">
      <c r="G774" s="321"/>
    </row>
    <row r="775" spans="7:7" s="318" customFormat="1">
      <c r="G775" s="321"/>
    </row>
    <row r="776" spans="7:7" s="318" customFormat="1">
      <c r="G776" s="321"/>
    </row>
    <row r="777" spans="7:7" s="318" customFormat="1">
      <c r="G777" s="321"/>
    </row>
    <row r="778" spans="7:7" s="318" customFormat="1">
      <c r="G778" s="321"/>
    </row>
    <row r="779" spans="7:7" s="318" customFormat="1">
      <c r="G779" s="321"/>
    </row>
    <row r="780" spans="7:7" s="318" customFormat="1">
      <c r="G780" s="321"/>
    </row>
    <row r="781" spans="7:7" s="318" customFormat="1">
      <c r="G781" s="321"/>
    </row>
    <row r="782" spans="7:7" s="318" customFormat="1">
      <c r="G782" s="321"/>
    </row>
    <row r="783" spans="7:7" s="318" customFormat="1">
      <c r="G783" s="321"/>
    </row>
    <row r="784" spans="7:7" s="318" customFormat="1">
      <c r="G784" s="321"/>
    </row>
    <row r="785" spans="7:7" s="318" customFormat="1">
      <c r="G785" s="321"/>
    </row>
    <row r="786" spans="7:7" s="318" customFormat="1">
      <c r="G786" s="321"/>
    </row>
    <row r="787" spans="7:7" s="318" customFormat="1">
      <c r="G787" s="321"/>
    </row>
    <row r="788" spans="7:7" s="318" customFormat="1">
      <c r="G788" s="321"/>
    </row>
    <row r="789" spans="7:7" s="318" customFormat="1">
      <c r="G789" s="321"/>
    </row>
    <row r="790" spans="7:7" s="318" customFormat="1">
      <c r="G790" s="321"/>
    </row>
    <row r="791" spans="7:7" s="318" customFormat="1">
      <c r="G791" s="321"/>
    </row>
    <row r="792" spans="7:7" s="318" customFormat="1">
      <c r="G792" s="321"/>
    </row>
    <row r="793" spans="7:7" s="318" customFormat="1">
      <c r="G793" s="321"/>
    </row>
    <row r="794" spans="7:7" s="318" customFormat="1">
      <c r="G794" s="321"/>
    </row>
    <row r="795" spans="7:7" s="318" customFormat="1">
      <c r="G795" s="321"/>
    </row>
    <row r="796" spans="7:7" s="318" customFormat="1">
      <c r="G796" s="321"/>
    </row>
    <row r="797" spans="7:7" s="318" customFormat="1">
      <c r="G797" s="321"/>
    </row>
    <row r="798" spans="7:7" s="318" customFormat="1">
      <c r="G798" s="321"/>
    </row>
    <row r="799" spans="7:7" s="318" customFormat="1">
      <c r="G799" s="321"/>
    </row>
    <row r="800" spans="7:7" s="318" customFormat="1">
      <c r="G800" s="321"/>
    </row>
    <row r="801" spans="7:7" s="318" customFormat="1">
      <c r="G801" s="321"/>
    </row>
    <row r="802" spans="7:7" s="318" customFormat="1">
      <c r="G802" s="321"/>
    </row>
    <row r="803" spans="7:7" s="318" customFormat="1">
      <c r="G803" s="321"/>
    </row>
    <row r="804" spans="7:7" s="318" customFormat="1">
      <c r="G804" s="321"/>
    </row>
    <row r="805" spans="7:7" s="318" customFormat="1">
      <c r="G805" s="321"/>
    </row>
    <row r="806" spans="7:7" s="318" customFormat="1">
      <c r="G806" s="321"/>
    </row>
    <row r="807" spans="7:7" s="318" customFormat="1">
      <c r="G807" s="321"/>
    </row>
    <row r="808" spans="7:7" s="318" customFormat="1">
      <c r="G808" s="321"/>
    </row>
    <row r="809" spans="7:7" s="318" customFormat="1">
      <c r="G809" s="321"/>
    </row>
    <row r="810" spans="7:7" s="318" customFormat="1">
      <c r="G810" s="321"/>
    </row>
    <row r="811" spans="7:7" s="318" customFormat="1">
      <c r="G811" s="321"/>
    </row>
    <row r="812" spans="7:7" s="318" customFormat="1">
      <c r="G812" s="321"/>
    </row>
    <row r="813" spans="7:7" s="318" customFormat="1">
      <c r="G813" s="321"/>
    </row>
    <row r="814" spans="7:7" s="318" customFormat="1">
      <c r="G814" s="321"/>
    </row>
    <row r="815" spans="7:7" s="318" customFormat="1">
      <c r="G815" s="321"/>
    </row>
    <row r="816" spans="7:7" s="318" customFormat="1">
      <c r="G816" s="321"/>
    </row>
    <row r="817" spans="7:7" s="318" customFormat="1">
      <c r="G817" s="321"/>
    </row>
    <row r="818" spans="7:7" s="318" customFormat="1">
      <c r="G818" s="321"/>
    </row>
    <row r="819" spans="7:7" s="318" customFormat="1">
      <c r="G819" s="321"/>
    </row>
    <row r="820" spans="7:7" s="318" customFormat="1">
      <c r="G820" s="321"/>
    </row>
    <row r="821" spans="7:7" s="318" customFormat="1">
      <c r="G821" s="321"/>
    </row>
    <row r="822" spans="7:7" s="318" customFormat="1">
      <c r="G822" s="321"/>
    </row>
    <row r="823" spans="7:7" s="318" customFormat="1">
      <c r="G823" s="321"/>
    </row>
    <row r="824" spans="7:7" s="318" customFormat="1">
      <c r="G824" s="321"/>
    </row>
    <row r="825" spans="7:7" s="318" customFormat="1">
      <c r="G825" s="321"/>
    </row>
    <row r="826" spans="7:7" s="318" customFormat="1">
      <c r="G826" s="321"/>
    </row>
    <row r="827" spans="7:7" s="318" customFormat="1">
      <c r="G827" s="321"/>
    </row>
    <row r="828" spans="7:7" s="318" customFormat="1">
      <c r="G828" s="321"/>
    </row>
    <row r="829" spans="7:7" s="318" customFormat="1">
      <c r="G829" s="321"/>
    </row>
    <row r="830" spans="7:7" s="318" customFormat="1">
      <c r="G830" s="321"/>
    </row>
    <row r="831" spans="7:7" s="318" customFormat="1">
      <c r="G831" s="321"/>
    </row>
    <row r="832" spans="7:7" s="318" customFormat="1">
      <c r="G832" s="321"/>
    </row>
    <row r="833" spans="7:7" s="318" customFormat="1">
      <c r="G833" s="321"/>
    </row>
    <row r="834" spans="7:7" s="318" customFormat="1">
      <c r="G834" s="321"/>
    </row>
    <row r="835" spans="7:7" s="318" customFormat="1">
      <c r="G835" s="321"/>
    </row>
    <row r="836" spans="7:7" s="318" customFormat="1">
      <c r="G836" s="321"/>
    </row>
    <row r="837" spans="7:7" s="318" customFormat="1">
      <c r="G837" s="321"/>
    </row>
    <row r="838" spans="7:7" s="318" customFormat="1">
      <c r="G838" s="321"/>
    </row>
    <row r="839" spans="7:7" s="318" customFormat="1">
      <c r="G839" s="321"/>
    </row>
    <row r="840" spans="7:7" s="318" customFormat="1">
      <c r="G840" s="321"/>
    </row>
    <row r="841" spans="7:7" s="318" customFormat="1">
      <c r="G841" s="321"/>
    </row>
    <row r="842" spans="7:7" s="318" customFormat="1">
      <c r="G842" s="321"/>
    </row>
    <row r="843" spans="7:7" s="318" customFormat="1">
      <c r="G843" s="321"/>
    </row>
    <row r="844" spans="7:7" s="318" customFormat="1">
      <c r="G844" s="321"/>
    </row>
    <row r="845" spans="7:7" s="318" customFormat="1">
      <c r="G845" s="321"/>
    </row>
    <row r="846" spans="7:7" s="318" customFormat="1">
      <c r="G846" s="321"/>
    </row>
    <row r="847" spans="7:7" s="318" customFormat="1">
      <c r="G847" s="321"/>
    </row>
    <row r="848" spans="7:7" s="318" customFormat="1">
      <c r="G848" s="321"/>
    </row>
    <row r="849" spans="7:7" s="318" customFormat="1">
      <c r="G849" s="321"/>
    </row>
    <row r="850" spans="7:7" s="318" customFormat="1">
      <c r="G850" s="321"/>
    </row>
    <row r="851" spans="7:7" s="318" customFormat="1">
      <c r="G851" s="321"/>
    </row>
    <row r="852" spans="7:7" s="318" customFormat="1">
      <c r="G852" s="321"/>
    </row>
    <row r="853" spans="7:7" s="318" customFormat="1">
      <c r="G853" s="321"/>
    </row>
    <row r="854" spans="7:7" s="318" customFormat="1">
      <c r="G854" s="321"/>
    </row>
    <row r="855" spans="7:7" s="318" customFormat="1">
      <c r="G855" s="321"/>
    </row>
    <row r="856" spans="7:7" s="318" customFormat="1">
      <c r="G856" s="321"/>
    </row>
    <row r="857" spans="7:7" s="318" customFormat="1">
      <c r="G857" s="321"/>
    </row>
    <row r="858" spans="7:7" s="318" customFormat="1">
      <c r="G858" s="321"/>
    </row>
    <row r="859" spans="7:7" s="318" customFormat="1">
      <c r="G859" s="321"/>
    </row>
    <row r="860" spans="7:7" s="318" customFormat="1">
      <c r="G860" s="321"/>
    </row>
    <row r="861" spans="7:7" s="318" customFormat="1">
      <c r="G861" s="321"/>
    </row>
    <row r="862" spans="7:7" s="318" customFormat="1">
      <c r="G862" s="321"/>
    </row>
    <row r="863" spans="7:7" s="318" customFormat="1">
      <c r="G863" s="321"/>
    </row>
    <row r="864" spans="7:7" s="318" customFormat="1">
      <c r="G864" s="321"/>
    </row>
    <row r="865" spans="7:7" s="318" customFormat="1">
      <c r="G865" s="321"/>
    </row>
    <row r="866" spans="7:7" s="318" customFormat="1">
      <c r="G866" s="321"/>
    </row>
    <row r="867" spans="7:7" s="318" customFormat="1">
      <c r="G867" s="321"/>
    </row>
    <row r="868" spans="7:7" s="318" customFormat="1">
      <c r="G868" s="321"/>
    </row>
    <row r="869" spans="7:7" s="318" customFormat="1">
      <c r="G869" s="321"/>
    </row>
    <row r="870" spans="7:7" s="318" customFormat="1">
      <c r="G870" s="321"/>
    </row>
    <row r="871" spans="7:7" s="318" customFormat="1">
      <c r="G871" s="321"/>
    </row>
    <row r="872" spans="7:7" s="318" customFormat="1">
      <c r="G872" s="321"/>
    </row>
    <row r="873" spans="7:7" s="318" customFormat="1">
      <c r="G873" s="321"/>
    </row>
    <row r="874" spans="7:7" s="318" customFormat="1">
      <c r="G874" s="321"/>
    </row>
    <row r="875" spans="7:7" s="318" customFormat="1">
      <c r="G875" s="321"/>
    </row>
    <row r="876" spans="7:7" s="318" customFormat="1">
      <c r="G876" s="321"/>
    </row>
    <row r="877" spans="7:7" s="318" customFormat="1">
      <c r="G877" s="321"/>
    </row>
    <row r="878" spans="7:7" s="318" customFormat="1">
      <c r="G878" s="321"/>
    </row>
    <row r="879" spans="7:7" s="318" customFormat="1">
      <c r="G879" s="321"/>
    </row>
    <row r="880" spans="7:7" s="318" customFormat="1">
      <c r="G880" s="321"/>
    </row>
    <row r="881" spans="7:7" s="318" customFormat="1">
      <c r="G881" s="321"/>
    </row>
    <row r="882" spans="7:7" s="318" customFormat="1">
      <c r="G882" s="321"/>
    </row>
    <row r="883" spans="7:7" s="318" customFormat="1">
      <c r="G883" s="321"/>
    </row>
    <row r="884" spans="7:7" s="318" customFormat="1">
      <c r="G884" s="321"/>
    </row>
    <row r="885" spans="7:7" s="318" customFormat="1">
      <c r="G885" s="321"/>
    </row>
    <row r="886" spans="7:7" s="318" customFormat="1">
      <c r="G886" s="321"/>
    </row>
    <row r="887" spans="7:7" s="318" customFormat="1">
      <c r="G887" s="321"/>
    </row>
    <row r="888" spans="7:7" s="318" customFormat="1">
      <c r="G888" s="321"/>
    </row>
    <row r="889" spans="7:7" s="318" customFormat="1">
      <c r="G889" s="321"/>
    </row>
    <row r="890" spans="7:7" s="318" customFormat="1">
      <c r="G890" s="321"/>
    </row>
    <row r="891" spans="7:7" s="318" customFormat="1">
      <c r="G891" s="321"/>
    </row>
    <row r="892" spans="7:7" s="318" customFormat="1">
      <c r="G892" s="321"/>
    </row>
    <row r="893" spans="7:7" s="318" customFormat="1">
      <c r="G893" s="321"/>
    </row>
    <row r="894" spans="7:7" s="318" customFormat="1">
      <c r="G894" s="321"/>
    </row>
    <row r="895" spans="7:7" s="318" customFormat="1">
      <c r="G895" s="321"/>
    </row>
    <row r="896" spans="7:7" s="318" customFormat="1">
      <c r="G896" s="321"/>
    </row>
    <row r="897" spans="7:7" s="318" customFormat="1">
      <c r="G897" s="321"/>
    </row>
    <row r="898" spans="7:7" s="318" customFormat="1">
      <c r="G898" s="321"/>
    </row>
    <row r="899" spans="7:7" s="318" customFormat="1">
      <c r="G899" s="321"/>
    </row>
    <row r="900" spans="7:7" s="318" customFormat="1">
      <c r="G900" s="321"/>
    </row>
    <row r="901" spans="7:7" s="318" customFormat="1">
      <c r="G901" s="321"/>
    </row>
    <row r="902" spans="7:7" s="318" customFormat="1">
      <c r="G902" s="321"/>
    </row>
    <row r="903" spans="7:7" s="318" customFormat="1">
      <c r="G903" s="321"/>
    </row>
    <row r="904" spans="7:7" s="318" customFormat="1">
      <c r="G904" s="321"/>
    </row>
    <row r="905" spans="7:7" s="318" customFormat="1">
      <c r="G905" s="321"/>
    </row>
    <row r="906" spans="7:7" s="318" customFormat="1">
      <c r="G906" s="321"/>
    </row>
    <row r="907" spans="7:7" s="318" customFormat="1">
      <c r="G907" s="321"/>
    </row>
    <row r="908" spans="7:7" s="318" customFormat="1">
      <c r="G908" s="321"/>
    </row>
    <row r="909" spans="7:7" s="318" customFormat="1">
      <c r="G909" s="321"/>
    </row>
    <row r="910" spans="7:7" s="318" customFormat="1">
      <c r="G910" s="321"/>
    </row>
    <row r="911" spans="7:7" s="318" customFormat="1">
      <c r="G911" s="321"/>
    </row>
    <row r="912" spans="7:7" s="318" customFormat="1">
      <c r="G912" s="321"/>
    </row>
    <row r="913" spans="7:7" s="318" customFormat="1">
      <c r="G913" s="321"/>
    </row>
    <row r="914" spans="7:7" s="318" customFormat="1">
      <c r="G914" s="321"/>
    </row>
    <row r="915" spans="7:7" s="318" customFormat="1">
      <c r="G915" s="321"/>
    </row>
    <row r="916" spans="7:7" s="318" customFormat="1">
      <c r="G916" s="321"/>
    </row>
    <row r="917" spans="7:7" s="318" customFormat="1">
      <c r="G917" s="321"/>
    </row>
    <row r="918" spans="7:7" s="318" customFormat="1">
      <c r="G918" s="321"/>
    </row>
    <row r="919" spans="7:7" s="318" customFormat="1">
      <c r="G919" s="321"/>
    </row>
    <row r="920" spans="7:7" s="318" customFormat="1">
      <c r="G920" s="321"/>
    </row>
    <row r="921" spans="7:7" s="318" customFormat="1">
      <c r="G921" s="321"/>
    </row>
    <row r="922" spans="7:7" s="318" customFormat="1">
      <c r="G922" s="321"/>
    </row>
    <row r="923" spans="7:7" s="318" customFormat="1">
      <c r="G923" s="321"/>
    </row>
    <row r="924" spans="7:7" s="318" customFormat="1">
      <c r="G924" s="321"/>
    </row>
    <row r="925" spans="7:7" s="318" customFormat="1">
      <c r="G925" s="321"/>
    </row>
    <row r="926" spans="7:7" s="318" customFormat="1">
      <c r="G926" s="321"/>
    </row>
    <row r="927" spans="7:7" s="318" customFormat="1">
      <c r="G927" s="321"/>
    </row>
    <row r="928" spans="7:7" s="318" customFormat="1">
      <c r="G928" s="321"/>
    </row>
    <row r="929" spans="7:7" s="318" customFormat="1">
      <c r="G929" s="321"/>
    </row>
    <row r="930" spans="7:7" s="318" customFormat="1">
      <c r="G930" s="321"/>
    </row>
    <row r="931" spans="7:7" s="318" customFormat="1">
      <c r="G931" s="321"/>
    </row>
    <row r="932" spans="7:7" s="318" customFormat="1">
      <c r="G932" s="321"/>
    </row>
    <row r="933" spans="7:7" s="318" customFormat="1">
      <c r="G933" s="321"/>
    </row>
    <row r="934" spans="7:7" s="318" customFormat="1">
      <c r="G934" s="321"/>
    </row>
    <row r="935" spans="7:7" s="318" customFormat="1">
      <c r="G935" s="321"/>
    </row>
    <row r="936" spans="7:7" s="318" customFormat="1">
      <c r="G936" s="321"/>
    </row>
    <row r="937" spans="7:7" s="318" customFormat="1">
      <c r="G937" s="321"/>
    </row>
    <row r="938" spans="7:7" s="318" customFormat="1">
      <c r="G938" s="321"/>
    </row>
    <row r="939" spans="7:7" s="318" customFormat="1">
      <c r="G939" s="321"/>
    </row>
    <row r="940" spans="7:7" s="318" customFormat="1">
      <c r="G940" s="321"/>
    </row>
    <row r="941" spans="7:7" s="318" customFormat="1">
      <c r="G941" s="321"/>
    </row>
    <row r="942" spans="7:7" s="318" customFormat="1">
      <c r="G942" s="321"/>
    </row>
    <row r="943" spans="7:7" s="318" customFormat="1">
      <c r="G943" s="321"/>
    </row>
    <row r="944" spans="7:7" s="318" customFormat="1">
      <c r="G944" s="321"/>
    </row>
    <row r="945" spans="7:7" s="318" customFormat="1">
      <c r="G945" s="321"/>
    </row>
    <row r="946" spans="7:7" s="318" customFormat="1">
      <c r="G946" s="321"/>
    </row>
    <row r="947" spans="7:7" s="318" customFormat="1">
      <c r="G947" s="321"/>
    </row>
    <row r="948" spans="7:7" s="318" customFormat="1">
      <c r="G948" s="321"/>
    </row>
    <row r="949" spans="7:7" s="318" customFormat="1">
      <c r="G949" s="321"/>
    </row>
    <row r="950" spans="7:7" s="318" customFormat="1">
      <c r="G950" s="321"/>
    </row>
    <row r="951" spans="7:7" s="318" customFormat="1">
      <c r="G951" s="321"/>
    </row>
    <row r="952" spans="7:7" s="318" customFormat="1">
      <c r="G952" s="321"/>
    </row>
    <row r="953" spans="7:7" s="318" customFormat="1">
      <c r="G953" s="321"/>
    </row>
    <row r="954" spans="7:7" s="318" customFormat="1">
      <c r="G954" s="321"/>
    </row>
    <row r="955" spans="7:7" s="318" customFormat="1">
      <c r="G955" s="321"/>
    </row>
    <row r="956" spans="7:7" s="318" customFormat="1">
      <c r="G956" s="321"/>
    </row>
    <row r="957" spans="7:7" s="318" customFormat="1">
      <c r="G957" s="321"/>
    </row>
    <row r="958" spans="7:7" s="318" customFormat="1">
      <c r="G958" s="321"/>
    </row>
    <row r="959" spans="7:7" s="318" customFormat="1">
      <c r="G959" s="321"/>
    </row>
    <row r="960" spans="7:7" s="318" customFormat="1">
      <c r="G960" s="321"/>
    </row>
    <row r="961" spans="7:7" s="318" customFormat="1">
      <c r="G961" s="321"/>
    </row>
    <row r="962" spans="7:7" s="318" customFormat="1">
      <c r="G962" s="321"/>
    </row>
    <row r="963" spans="7:7" s="318" customFormat="1">
      <c r="G963" s="321"/>
    </row>
    <row r="964" spans="7:7" s="318" customFormat="1">
      <c r="G964" s="321"/>
    </row>
    <row r="965" spans="7:7" s="318" customFormat="1">
      <c r="G965" s="321"/>
    </row>
    <row r="966" spans="7:7" s="318" customFormat="1">
      <c r="G966" s="321"/>
    </row>
    <row r="967" spans="7:7" s="318" customFormat="1">
      <c r="G967" s="321"/>
    </row>
    <row r="968" spans="7:7" s="318" customFormat="1">
      <c r="G968" s="321"/>
    </row>
    <row r="969" spans="7:7" s="318" customFormat="1">
      <c r="G969" s="321"/>
    </row>
    <row r="970" spans="7:7" s="318" customFormat="1">
      <c r="G970" s="321"/>
    </row>
    <row r="971" spans="7:7" s="318" customFormat="1">
      <c r="G971" s="321"/>
    </row>
    <row r="972" spans="7:7" s="318" customFormat="1">
      <c r="G972" s="321"/>
    </row>
    <row r="973" spans="7:7" s="318" customFormat="1">
      <c r="G973" s="321"/>
    </row>
    <row r="974" spans="7:7" s="318" customFormat="1">
      <c r="G974" s="321"/>
    </row>
    <row r="975" spans="7:7" s="318" customFormat="1">
      <c r="G975" s="321"/>
    </row>
    <row r="976" spans="7:7" s="318" customFormat="1">
      <c r="G976" s="321"/>
    </row>
    <row r="977" spans="7:7" s="318" customFormat="1">
      <c r="G977" s="321"/>
    </row>
    <row r="978" spans="7:7" s="318" customFormat="1">
      <c r="G978" s="321"/>
    </row>
    <row r="979" spans="7:7" s="318" customFormat="1">
      <c r="G979" s="321"/>
    </row>
    <row r="980" spans="7:7" s="318" customFormat="1">
      <c r="G980" s="321"/>
    </row>
    <row r="981" spans="7:7" s="318" customFormat="1">
      <c r="G981" s="321"/>
    </row>
    <row r="982" spans="7:7" s="318" customFormat="1">
      <c r="G982" s="321"/>
    </row>
    <row r="983" spans="7:7" s="318" customFormat="1">
      <c r="G983" s="321"/>
    </row>
    <row r="984" spans="7:7" s="318" customFormat="1">
      <c r="G984" s="321"/>
    </row>
    <row r="985" spans="7:7" s="318" customFormat="1">
      <c r="G985" s="321"/>
    </row>
    <row r="986" spans="7:7" s="318" customFormat="1">
      <c r="G986" s="321"/>
    </row>
    <row r="987" spans="7:7" s="318" customFormat="1">
      <c r="G987" s="321"/>
    </row>
    <row r="988" spans="7:7" s="318" customFormat="1">
      <c r="G988" s="321"/>
    </row>
    <row r="989" spans="7:7" s="318" customFormat="1">
      <c r="G989" s="321"/>
    </row>
    <row r="990" spans="7:7" s="318" customFormat="1">
      <c r="G990" s="321"/>
    </row>
    <row r="991" spans="7:7" s="318" customFormat="1">
      <c r="G991" s="321"/>
    </row>
    <row r="992" spans="7:7" s="318" customFormat="1">
      <c r="G992" s="321"/>
    </row>
    <row r="993" spans="7:7" s="318" customFormat="1">
      <c r="G993" s="321"/>
    </row>
    <row r="994" spans="7:7" s="318" customFormat="1">
      <c r="G994" s="321"/>
    </row>
    <row r="995" spans="7:7" s="318" customFormat="1">
      <c r="G995" s="321"/>
    </row>
    <row r="996" spans="7:7" s="318" customFormat="1">
      <c r="G996" s="321"/>
    </row>
    <row r="997" spans="7:7" s="318" customFormat="1">
      <c r="G997" s="321"/>
    </row>
    <row r="998" spans="7:7" s="318" customFormat="1">
      <c r="G998" s="321"/>
    </row>
    <row r="999" spans="7:7" s="318" customFormat="1">
      <c r="G999" s="321"/>
    </row>
    <row r="1000" spans="7:7" s="318" customFormat="1">
      <c r="G1000" s="321"/>
    </row>
    <row r="1001" spans="7:7" s="318" customFormat="1">
      <c r="G1001" s="321"/>
    </row>
    <row r="1002" spans="7:7" s="318" customFormat="1">
      <c r="G1002" s="321"/>
    </row>
    <row r="1003" spans="7:7" s="318" customFormat="1">
      <c r="G1003" s="321"/>
    </row>
    <row r="1004" spans="7:7" s="318" customFormat="1">
      <c r="G1004" s="321"/>
    </row>
    <row r="1005" spans="7:7" s="318" customFormat="1">
      <c r="G1005" s="321"/>
    </row>
    <row r="1006" spans="7:7" s="318" customFormat="1">
      <c r="G1006" s="321"/>
    </row>
    <row r="1007" spans="7:7" s="318" customFormat="1">
      <c r="G1007" s="321"/>
    </row>
    <row r="1008" spans="7:7" s="318" customFormat="1">
      <c r="G1008" s="321"/>
    </row>
    <row r="1009" spans="7:7" s="318" customFormat="1">
      <c r="G1009" s="321"/>
    </row>
    <row r="1010" spans="7:7" s="318" customFormat="1">
      <c r="G1010" s="321"/>
    </row>
    <row r="1011" spans="7:7" s="318" customFormat="1">
      <c r="G1011" s="321"/>
    </row>
    <row r="1012" spans="7:7" s="318" customFormat="1">
      <c r="G1012" s="321"/>
    </row>
    <row r="1013" spans="7:7" s="318" customFormat="1">
      <c r="G1013" s="321"/>
    </row>
    <row r="1014" spans="7:7" s="318" customFormat="1">
      <c r="G1014" s="321"/>
    </row>
  </sheetData>
  <sheetProtection password="F4B1" sheet="1" scenarios="1"/>
  <mergeCells count="70">
    <mergeCell ref="H2:H72"/>
    <mergeCell ref="C34:E34"/>
    <mergeCell ref="C35:E35"/>
    <mergeCell ref="C21:E21"/>
    <mergeCell ref="C69:F69"/>
    <mergeCell ref="C40:E40"/>
    <mergeCell ref="C44:E44"/>
    <mergeCell ref="F19:G19"/>
    <mergeCell ref="C68:E68"/>
    <mergeCell ref="C24:E24"/>
    <mergeCell ref="C19:E19"/>
    <mergeCell ref="C20:G20"/>
    <mergeCell ref="F22:G22"/>
    <mergeCell ref="F35:G35"/>
    <mergeCell ref="C26:G26"/>
    <mergeCell ref="F25:G25"/>
    <mergeCell ref="F34:G34"/>
    <mergeCell ref="C28:E28"/>
    <mergeCell ref="C29:E29"/>
    <mergeCell ref="C32:E32"/>
    <mergeCell ref="C33:E33"/>
    <mergeCell ref="F50:G50"/>
    <mergeCell ref="C67:E67"/>
    <mergeCell ref="C66:G66"/>
    <mergeCell ref="C41:G41"/>
    <mergeCell ref="F40:G40"/>
    <mergeCell ref="C49:E49"/>
    <mergeCell ref="C56:G56"/>
    <mergeCell ref="C61:G61"/>
    <mergeCell ref="F70:G70"/>
    <mergeCell ref="F65:G65"/>
    <mergeCell ref="F60:G60"/>
    <mergeCell ref="F55:G55"/>
    <mergeCell ref="C60:E60"/>
    <mergeCell ref="C58:D58"/>
    <mergeCell ref="C63:D63"/>
    <mergeCell ref="C70:E70"/>
    <mergeCell ref="C55:E55"/>
    <mergeCell ref="C65:E65"/>
    <mergeCell ref="C14:E14"/>
    <mergeCell ref="C16:E16"/>
    <mergeCell ref="C17:E17"/>
    <mergeCell ref="C18:E18"/>
    <mergeCell ref="C15:G15"/>
    <mergeCell ref="C23:G23"/>
    <mergeCell ref="C22:E22"/>
    <mergeCell ref="C36:G36"/>
    <mergeCell ref="C53:E53"/>
    <mergeCell ref="C37:E37"/>
    <mergeCell ref="C38:E38"/>
    <mergeCell ref="C39:E39"/>
    <mergeCell ref="C42:E42"/>
    <mergeCell ref="C31:E31"/>
    <mergeCell ref="C27:E27"/>
    <mergeCell ref="C50:E50"/>
    <mergeCell ref="C25:E25"/>
    <mergeCell ref="C30:E30"/>
    <mergeCell ref="B72:C72"/>
    <mergeCell ref="B71:G71"/>
    <mergeCell ref="D72:G72"/>
    <mergeCell ref="C43:E43"/>
    <mergeCell ref="C47:E47"/>
    <mergeCell ref="C48:E48"/>
    <mergeCell ref="C46:G46"/>
    <mergeCell ref="C51:G51"/>
    <mergeCell ref="F49:G49"/>
    <mergeCell ref="F44:G44"/>
    <mergeCell ref="F45:G45"/>
    <mergeCell ref="C45:E45"/>
    <mergeCell ref="C54:E54"/>
  </mergeCells>
  <printOptions horizontalCentered="1" verticalCentered="1"/>
  <pageMargins left="0.51181102362204722" right="0.51181102362204722" top="0.51181102362204722" bottom="0.51181102362204722" header="0.51181102362204722" footer="0.51181102362204722"/>
  <pageSetup paperSize="9" scale="76" orientation="portrait" verticalDpi="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PRESENTACIÓN</vt:lpstr>
      <vt:lpstr>PROD 1</vt:lpstr>
      <vt:lpstr>PROD 2</vt:lpstr>
      <vt:lpstr>PROD 3</vt:lpstr>
      <vt:lpstr>PROD 4</vt:lpstr>
      <vt:lpstr>PROD 5</vt:lpstr>
      <vt:lpstr>PROD 6</vt:lpstr>
      <vt:lpstr>PROD 7</vt:lpstr>
      <vt:lpstr>PROD 8</vt:lpstr>
      <vt:lpstr>NOMINA</vt:lpstr>
      <vt:lpstr>FICHA TECNICA PROD</vt:lpstr>
      <vt:lpstr>SELECCIÓN DE MERCADOS</vt:lpstr>
      <vt:lpstr>MATRIZ PAISES</vt:lpstr>
      <vt:lpstr>PRECIO DE EXPORT</vt:lpstr>
      <vt:lpstr>'PRECIO DE EXPORT'!Área_de_impresión</vt:lpstr>
    </vt:vector>
  </TitlesOfParts>
  <Company>Windows XP Colossus Edition 2 Reloaded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Colossus User</dc:creator>
  <cp:lastModifiedBy>WinuE</cp:lastModifiedBy>
  <dcterms:created xsi:type="dcterms:W3CDTF">2010-04-24T01:27:51Z</dcterms:created>
  <dcterms:modified xsi:type="dcterms:W3CDTF">2011-08-09T14:30:02Z</dcterms:modified>
</cp:coreProperties>
</file>